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9E1D90B4-94BE-4DDA-97DA-C47B3DB215F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'DC45'!$A$1:$K$69</definedName>
    <definedName name="_xlnm.Print_Area" localSheetId="10">'DC6'!$A$1:$K$69</definedName>
    <definedName name="_xlnm.Print_Area" localSheetId="19">'DC7'!$A$1:$K$69</definedName>
    <definedName name="_xlnm.Print_Area" localSheetId="25">'DC8'!$A$1:$K$69</definedName>
    <definedName name="_xlnm.Print_Area" localSheetId="30">'DC9'!$A$1:$K$69</definedName>
    <definedName name="_xlnm.Print_Area" localSheetId="4">'NC061'!$A$1:$K$69</definedName>
    <definedName name="_xlnm.Print_Area" localSheetId="5">'NC062'!$A$1:$K$69</definedName>
    <definedName name="_xlnm.Print_Area" localSheetId="6">'NC064'!$A$1:$K$69</definedName>
    <definedName name="_xlnm.Print_Area" localSheetId="7">'NC065'!$A$1:$K$69</definedName>
    <definedName name="_xlnm.Print_Area" localSheetId="8">'NC066'!$A$1:$K$69</definedName>
    <definedName name="_xlnm.Print_Area" localSheetId="9">'NC067'!$A$1:$K$69</definedName>
    <definedName name="_xlnm.Print_Area" localSheetId="11">'NC071'!$A$1:$K$69</definedName>
    <definedName name="_xlnm.Print_Area" localSheetId="12">'NC072'!$A$1:$K$69</definedName>
    <definedName name="_xlnm.Print_Area" localSheetId="13">'NC073'!$A$1:$K$69</definedName>
    <definedName name="_xlnm.Print_Area" localSheetId="14">'NC074'!$A$1:$K$69</definedName>
    <definedName name="_xlnm.Print_Area" localSheetId="15">'NC075'!$A$1:$K$69</definedName>
    <definedName name="_xlnm.Print_Area" localSheetId="16">'NC076'!$A$1:$K$69</definedName>
    <definedName name="_xlnm.Print_Area" localSheetId="17">'NC077'!$A$1:$K$69</definedName>
    <definedName name="_xlnm.Print_Area" localSheetId="18">'NC078'!$A$1:$K$69</definedName>
    <definedName name="_xlnm.Print_Area" localSheetId="20">'NC082'!$A$1:$K$69</definedName>
    <definedName name="_xlnm.Print_Area" localSheetId="21">'NC084'!$A$1:$K$69</definedName>
    <definedName name="_xlnm.Print_Area" localSheetId="22">'NC085'!$A$1:$K$69</definedName>
    <definedName name="_xlnm.Print_Area" localSheetId="23">'NC086'!$A$1:$K$69</definedName>
    <definedName name="_xlnm.Print_Area" localSheetId="24">'NC087'!$A$1:$K$69</definedName>
    <definedName name="_xlnm.Print_Area" localSheetId="26">'NC091'!$A$1:$K$69</definedName>
    <definedName name="_xlnm.Print_Area" localSheetId="27">'NC092'!$A$1:$K$69</definedName>
    <definedName name="_xlnm.Print_Area" localSheetId="28">'NC093'!$A$1:$K$69</definedName>
    <definedName name="_xlnm.Print_Area" localSheetId="29">'NC094'!$A$1:$K$69</definedName>
    <definedName name="_xlnm.Print_Area" localSheetId="0">'NC451'!$A$1:$K$69</definedName>
    <definedName name="_xlnm.Print_Area" localSheetId="1">'NC452'!$A$1:$K$69</definedName>
    <definedName name="_xlnm.Print_Area" localSheetId="2">'NC453'!$A$1:$K$69</definedName>
    <definedName name="_xlnm.Print_Area" localSheetId="31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K70" i="2" s="1"/>
  <c r="K75" i="2" s="1"/>
  <c r="K49" i="2" s="1"/>
  <c r="K50" i="2" s="1"/>
  <c r="J72" i="2"/>
  <c r="J70" i="2" s="1"/>
  <c r="J75" i="2" s="1"/>
  <c r="J49" i="2" s="1"/>
  <c r="J50" i="2" s="1"/>
  <c r="I72" i="2"/>
  <c r="H72" i="2"/>
  <c r="G72" i="2"/>
  <c r="F72" i="2"/>
  <c r="E72" i="2"/>
  <c r="D72" i="2"/>
  <c r="C72" i="2"/>
  <c r="C70" i="2" s="1"/>
  <c r="C75" i="2" s="1"/>
  <c r="C49" i="2" s="1"/>
  <c r="C50" i="2" s="1"/>
  <c r="B72" i="2"/>
  <c r="B70" i="2" s="1"/>
  <c r="B75" i="2" s="1"/>
  <c r="B49" i="2" s="1"/>
  <c r="B50" i="2" s="1"/>
  <c r="K71" i="2"/>
  <c r="J71" i="2"/>
  <c r="I71" i="2"/>
  <c r="I70" i="2" s="1"/>
  <c r="I75" i="2" s="1"/>
  <c r="H71" i="2"/>
  <c r="H70" i="2" s="1"/>
  <c r="H75" i="2" s="1"/>
  <c r="G71" i="2"/>
  <c r="F71" i="2"/>
  <c r="E71" i="2"/>
  <c r="E70" i="2" s="1"/>
  <c r="E75" i="2" s="1"/>
  <c r="E49" i="2" s="1"/>
  <c r="E50" i="2" s="1"/>
  <c r="D71" i="2"/>
  <c r="C71" i="2"/>
  <c r="B71" i="2"/>
  <c r="K74" i="3"/>
  <c r="K73" i="3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I71" i="3"/>
  <c r="H71" i="3"/>
  <c r="G71" i="3"/>
  <c r="G70" i="3" s="1"/>
  <c r="G75" i="3" s="1"/>
  <c r="G49" i="3" s="1"/>
  <c r="G50" i="3" s="1"/>
  <c r="F71" i="3"/>
  <c r="E71" i="3"/>
  <c r="E70" i="3" s="1"/>
  <c r="E75" i="3" s="1"/>
  <c r="E49" i="3" s="1"/>
  <c r="E50" i="3" s="1"/>
  <c r="D71" i="3"/>
  <c r="D70" i="3" s="1"/>
  <c r="D75" i="3" s="1"/>
  <c r="D49" i="3" s="1"/>
  <c r="D50" i="3" s="1"/>
  <c r="C71" i="3"/>
  <c r="B71" i="3"/>
  <c r="C74" i="4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B74" i="4" s="1"/>
  <c r="B73" i="4" s="1"/>
  <c r="C73" i="4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H71" i="4"/>
  <c r="G71" i="4"/>
  <c r="F71" i="4"/>
  <c r="E71" i="4"/>
  <c r="D71" i="4"/>
  <c r="D70" i="4" s="1"/>
  <c r="D75" i="4" s="1"/>
  <c r="D49" i="4" s="1"/>
  <c r="D50" i="4" s="1"/>
  <c r="C71" i="4"/>
  <c r="B71" i="4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H71" i="5"/>
  <c r="G71" i="5"/>
  <c r="F71" i="5"/>
  <c r="F70" i="5" s="1"/>
  <c r="F75" i="5" s="1"/>
  <c r="F49" i="5" s="1"/>
  <c r="F50" i="5" s="1"/>
  <c r="E71" i="5"/>
  <c r="E70" i="5" s="1"/>
  <c r="E75" i="5" s="1"/>
  <c r="E49" i="5" s="1"/>
  <c r="E50" i="5" s="1"/>
  <c r="D71" i="5"/>
  <c r="C71" i="5"/>
  <c r="B71" i="5"/>
  <c r="K74" i="6"/>
  <c r="K73" i="6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H71" i="6"/>
  <c r="G71" i="6"/>
  <c r="F71" i="6"/>
  <c r="E71" i="6"/>
  <c r="D71" i="6"/>
  <c r="D70" i="6" s="1"/>
  <c r="D75" i="6" s="1"/>
  <c r="D49" i="6" s="1"/>
  <c r="D50" i="6" s="1"/>
  <c r="C71" i="6"/>
  <c r="B71" i="6"/>
  <c r="F74" i="7"/>
  <c r="K73" i="7"/>
  <c r="K74" i="7" s="1"/>
  <c r="J73" i="7"/>
  <c r="J74" i="7" s="1"/>
  <c r="I73" i="7"/>
  <c r="I74" i="7" s="1"/>
  <c r="H73" i="7"/>
  <c r="H74" i="7" s="1"/>
  <c r="G73" i="7"/>
  <c r="G74" i="7" s="1"/>
  <c r="F73" i="7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F70" i="7" s="1"/>
  <c r="F75" i="7" s="1"/>
  <c r="F49" i="7" s="1"/>
  <c r="F50" i="7" s="1"/>
  <c r="E72" i="7"/>
  <c r="D72" i="7"/>
  <c r="C72" i="7"/>
  <c r="B72" i="7"/>
  <c r="K71" i="7"/>
  <c r="J71" i="7"/>
  <c r="I71" i="7"/>
  <c r="H71" i="7"/>
  <c r="H70" i="7" s="1"/>
  <c r="H75" i="7" s="1"/>
  <c r="H49" i="7" s="1"/>
  <c r="H50" i="7" s="1"/>
  <c r="G71" i="7"/>
  <c r="G70" i="7" s="1"/>
  <c r="G75" i="7" s="1"/>
  <c r="G49" i="7" s="1"/>
  <c r="G50" i="7" s="1"/>
  <c r="F71" i="7"/>
  <c r="E71" i="7"/>
  <c r="E70" i="7" s="1"/>
  <c r="E75" i="7" s="1"/>
  <c r="E49" i="7" s="1"/>
  <c r="E50" i="7" s="1"/>
  <c r="D71" i="7"/>
  <c r="D70" i="7" s="1"/>
  <c r="D75" i="7" s="1"/>
  <c r="D49" i="7" s="1"/>
  <c r="D50" i="7" s="1"/>
  <c r="C71" i="7"/>
  <c r="B71" i="7"/>
  <c r="K74" i="8"/>
  <c r="K73" i="8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F71" i="8"/>
  <c r="E71" i="8"/>
  <c r="E70" i="8" s="1"/>
  <c r="E75" i="8" s="1"/>
  <c r="D71" i="8"/>
  <c r="D70" i="8" s="1"/>
  <c r="D75" i="8" s="1"/>
  <c r="D49" i="8" s="1"/>
  <c r="D50" i="8" s="1"/>
  <c r="C71" i="8"/>
  <c r="B71" i="8"/>
  <c r="F74" i="9"/>
  <c r="K73" i="9"/>
  <c r="K74" i="9" s="1"/>
  <c r="J73" i="9"/>
  <c r="J74" i="9" s="1"/>
  <c r="I73" i="9"/>
  <c r="I74" i="9" s="1"/>
  <c r="H73" i="9"/>
  <c r="H74" i="9" s="1"/>
  <c r="G73" i="9"/>
  <c r="G74" i="9" s="1"/>
  <c r="F73" i="9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H71" i="9"/>
  <c r="G71" i="9"/>
  <c r="G70" i="9" s="1"/>
  <c r="G75" i="9" s="1"/>
  <c r="G49" i="9" s="1"/>
  <c r="G50" i="9" s="1"/>
  <c r="F71" i="9"/>
  <c r="E71" i="9"/>
  <c r="E70" i="9" s="1"/>
  <c r="E75" i="9" s="1"/>
  <c r="E49" i="9" s="1"/>
  <c r="E50" i="9" s="1"/>
  <c r="D71" i="9"/>
  <c r="D70" i="9" s="1"/>
  <c r="D75" i="9" s="1"/>
  <c r="D49" i="9" s="1"/>
  <c r="D50" i="9" s="1"/>
  <c r="C71" i="9"/>
  <c r="B71" i="9"/>
  <c r="K74" i="10"/>
  <c r="G74" i="10"/>
  <c r="C74" i="10"/>
  <c r="K73" i="10"/>
  <c r="J73" i="10"/>
  <c r="J74" i="10" s="1"/>
  <c r="I73" i="10"/>
  <c r="I74" i="10" s="1"/>
  <c r="H73" i="10"/>
  <c r="H74" i="10" s="1"/>
  <c r="G73" i="10"/>
  <c r="F73" i="10"/>
  <c r="F74" i="10" s="1"/>
  <c r="E73" i="10"/>
  <c r="E74" i="10" s="1"/>
  <c r="D73" i="10"/>
  <c r="D74" i="10" s="1"/>
  <c r="B74" i="10" s="1"/>
  <c r="B73" i="10" s="1"/>
  <c r="C73" i="10"/>
  <c r="K72" i="10"/>
  <c r="J72" i="10"/>
  <c r="J70" i="10" s="1"/>
  <c r="J75" i="10" s="1"/>
  <c r="J49" i="10" s="1"/>
  <c r="J50" i="10" s="1"/>
  <c r="I72" i="10"/>
  <c r="H72" i="10"/>
  <c r="G72" i="10"/>
  <c r="F72" i="10"/>
  <c r="E72" i="10"/>
  <c r="D72" i="10"/>
  <c r="C72" i="10"/>
  <c r="C70" i="10" s="1"/>
  <c r="C75" i="10" s="1"/>
  <c r="C49" i="10" s="1"/>
  <c r="C50" i="10" s="1"/>
  <c r="B72" i="10"/>
  <c r="B70" i="10" s="1"/>
  <c r="B75" i="10" s="1"/>
  <c r="B49" i="10" s="1"/>
  <c r="B50" i="10" s="1"/>
  <c r="K71" i="10"/>
  <c r="J71" i="10"/>
  <c r="I71" i="10"/>
  <c r="H71" i="10"/>
  <c r="G71" i="10"/>
  <c r="F71" i="10"/>
  <c r="E71" i="10"/>
  <c r="D71" i="10"/>
  <c r="D70" i="10" s="1"/>
  <c r="D75" i="10" s="1"/>
  <c r="C71" i="10"/>
  <c r="B71" i="10"/>
  <c r="F70" i="10"/>
  <c r="F75" i="10" s="1"/>
  <c r="J74" i="11"/>
  <c r="C74" i="11"/>
  <c r="K73" i="11"/>
  <c r="K74" i="11" s="1"/>
  <c r="J73" i="1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B74" i="11" s="1"/>
  <c r="B73" i="11" s="1"/>
  <c r="C73" i="11"/>
  <c r="K72" i="11"/>
  <c r="J72" i="11"/>
  <c r="I72" i="11"/>
  <c r="H72" i="11"/>
  <c r="G72" i="11"/>
  <c r="F72" i="11"/>
  <c r="E72" i="11"/>
  <c r="D72" i="11"/>
  <c r="C72" i="11"/>
  <c r="B72" i="11"/>
  <c r="K71" i="11"/>
  <c r="J71" i="11"/>
  <c r="I71" i="11"/>
  <c r="H71" i="11"/>
  <c r="G71" i="11"/>
  <c r="G70" i="11" s="1"/>
  <c r="G75" i="11" s="1"/>
  <c r="G49" i="11" s="1"/>
  <c r="G50" i="11" s="1"/>
  <c r="F71" i="11"/>
  <c r="F70" i="11" s="1"/>
  <c r="F75" i="11" s="1"/>
  <c r="F49" i="11" s="1"/>
  <c r="F50" i="11" s="1"/>
  <c r="E71" i="11"/>
  <c r="D71" i="11"/>
  <c r="C71" i="11"/>
  <c r="B71" i="11"/>
  <c r="B70" i="11"/>
  <c r="B75" i="11" s="1"/>
  <c r="B49" i="11" s="1"/>
  <c r="B50" i="11" s="1"/>
  <c r="F74" i="12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K70" i="12" s="1"/>
  <c r="K75" i="12" s="1"/>
  <c r="K49" i="12" s="1"/>
  <c r="K50" i="12" s="1"/>
  <c r="J71" i="12"/>
  <c r="I71" i="12"/>
  <c r="H71" i="12"/>
  <c r="H70" i="12" s="1"/>
  <c r="H75" i="12" s="1"/>
  <c r="H49" i="12" s="1"/>
  <c r="H50" i="12" s="1"/>
  <c r="G71" i="12"/>
  <c r="F71" i="12"/>
  <c r="E71" i="12"/>
  <c r="D71" i="12"/>
  <c r="C71" i="12"/>
  <c r="B71" i="12"/>
  <c r="J70" i="12"/>
  <c r="J75" i="12" s="1"/>
  <c r="J49" i="12" s="1"/>
  <c r="J50" i="12" s="1"/>
  <c r="C70" i="12"/>
  <c r="C75" i="12" s="1"/>
  <c r="C49" i="12" s="1"/>
  <c r="C50" i="12" s="1"/>
  <c r="F74" i="13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G71" i="13"/>
  <c r="G70" i="13" s="1"/>
  <c r="G75" i="13" s="1"/>
  <c r="G49" i="13" s="1"/>
  <c r="G50" i="13" s="1"/>
  <c r="F71" i="13"/>
  <c r="F70" i="13" s="1"/>
  <c r="F75" i="13" s="1"/>
  <c r="F49" i="13" s="1"/>
  <c r="F50" i="13" s="1"/>
  <c r="E71" i="13"/>
  <c r="D71" i="13"/>
  <c r="D70" i="13" s="1"/>
  <c r="D75" i="13" s="1"/>
  <c r="D49" i="13" s="1"/>
  <c r="D50" i="13" s="1"/>
  <c r="C71" i="13"/>
  <c r="B71" i="13"/>
  <c r="G74" i="14"/>
  <c r="K73" i="14"/>
  <c r="K74" i="14" s="1"/>
  <c r="J73" i="14"/>
  <c r="J74" i="14" s="1"/>
  <c r="I73" i="14"/>
  <c r="I74" i="14" s="1"/>
  <c r="H73" i="14"/>
  <c r="H74" i="14" s="1"/>
  <c r="G73" i="14"/>
  <c r="F73" i="14"/>
  <c r="F74" i="14" s="1"/>
  <c r="E73" i="14"/>
  <c r="E74" i="14" s="1"/>
  <c r="D73" i="14"/>
  <c r="D74" i="14" s="1"/>
  <c r="C73" i="14"/>
  <c r="C74" i="14" s="1"/>
  <c r="K72" i="14"/>
  <c r="K70" i="14" s="1"/>
  <c r="K75" i="14" s="1"/>
  <c r="K49" i="14" s="1"/>
  <c r="K50" i="14" s="1"/>
  <c r="J72" i="14"/>
  <c r="I72" i="14"/>
  <c r="H72" i="14"/>
  <c r="G72" i="14"/>
  <c r="F72" i="14"/>
  <c r="E72" i="14"/>
  <c r="D72" i="14"/>
  <c r="C72" i="14"/>
  <c r="C70" i="14" s="1"/>
  <c r="C75" i="14" s="1"/>
  <c r="C49" i="14" s="1"/>
  <c r="C50" i="14" s="1"/>
  <c r="B72" i="14"/>
  <c r="B70" i="14" s="1"/>
  <c r="B75" i="14" s="1"/>
  <c r="K71" i="14"/>
  <c r="J71" i="14"/>
  <c r="I71" i="14"/>
  <c r="H71" i="14"/>
  <c r="H70" i="14" s="1"/>
  <c r="H75" i="14" s="1"/>
  <c r="H49" i="14" s="1"/>
  <c r="H50" i="14" s="1"/>
  <c r="G71" i="14"/>
  <c r="F71" i="14"/>
  <c r="E71" i="14"/>
  <c r="E70" i="14" s="1"/>
  <c r="E75" i="14" s="1"/>
  <c r="E49" i="14" s="1"/>
  <c r="E50" i="14" s="1"/>
  <c r="D71" i="14"/>
  <c r="C71" i="14"/>
  <c r="B71" i="14"/>
  <c r="J74" i="15"/>
  <c r="K73" i="15"/>
  <c r="K74" i="15" s="1"/>
  <c r="J73" i="15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J71" i="15"/>
  <c r="I71" i="15"/>
  <c r="H71" i="15"/>
  <c r="G71" i="15"/>
  <c r="G70" i="15" s="1"/>
  <c r="G75" i="15" s="1"/>
  <c r="G49" i="15" s="1"/>
  <c r="G50" i="15" s="1"/>
  <c r="F71" i="15"/>
  <c r="E71" i="15"/>
  <c r="D71" i="15"/>
  <c r="C71" i="15"/>
  <c r="B71" i="15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K71" i="16"/>
  <c r="J71" i="16"/>
  <c r="I71" i="16"/>
  <c r="H71" i="16"/>
  <c r="G71" i="16"/>
  <c r="F71" i="16"/>
  <c r="E71" i="16"/>
  <c r="E70" i="16" s="1"/>
  <c r="E75" i="16" s="1"/>
  <c r="D71" i="16"/>
  <c r="D70" i="16" s="1"/>
  <c r="D75" i="16" s="1"/>
  <c r="C71" i="16"/>
  <c r="B71" i="16"/>
  <c r="C70" i="16"/>
  <c r="C75" i="16" s="1"/>
  <c r="C49" i="16" s="1"/>
  <c r="C50" i="16" s="1"/>
  <c r="K74" i="17"/>
  <c r="K73" i="17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J71" i="17"/>
  <c r="I71" i="17"/>
  <c r="H71" i="17"/>
  <c r="G71" i="17"/>
  <c r="F71" i="17"/>
  <c r="E71" i="17"/>
  <c r="D71" i="17"/>
  <c r="D70" i="17" s="1"/>
  <c r="D75" i="17" s="1"/>
  <c r="D49" i="17" s="1"/>
  <c r="D50" i="17" s="1"/>
  <c r="C71" i="17"/>
  <c r="B71" i="17"/>
  <c r="F74" i="18"/>
  <c r="C74" i="18"/>
  <c r="B74" i="18" s="1"/>
  <c r="B73" i="18" s="1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E73" i="18"/>
  <c r="E74" i="18" s="1"/>
  <c r="D73" i="18"/>
  <c r="D74" i="18" s="1"/>
  <c r="C73" i="18"/>
  <c r="K72" i="18"/>
  <c r="J72" i="18"/>
  <c r="I72" i="18"/>
  <c r="H72" i="18"/>
  <c r="G72" i="18"/>
  <c r="F72" i="18"/>
  <c r="E72" i="18"/>
  <c r="D72" i="18"/>
  <c r="C72" i="18"/>
  <c r="B72" i="18"/>
  <c r="K71" i="18"/>
  <c r="K70" i="18" s="1"/>
  <c r="K75" i="18" s="1"/>
  <c r="K49" i="18" s="1"/>
  <c r="K50" i="18" s="1"/>
  <c r="J71" i="18"/>
  <c r="J70" i="18" s="1"/>
  <c r="J75" i="18" s="1"/>
  <c r="J49" i="18" s="1"/>
  <c r="J50" i="18" s="1"/>
  <c r="I71" i="18"/>
  <c r="H71" i="18"/>
  <c r="H70" i="18" s="1"/>
  <c r="H75" i="18" s="1"/>
  <c r="H49" i="18" s="1"/>
  <c r="H50" i="18" s="1"/>
  <c r="G71" i="18"/>
  <c r="F71" i="18"/>
  <c r="E71" i="18"/>
  <c r="D71" i="18"/>
  <c r="C71" i="18"/>
  <c r="B71" i="18"/>
  <c r="C70" i="18"/>
  <c r="C75" i="18" s="1"/>
  <c r="C49" i="18" s="1"/>
  <c r="C50" i="18" s="1"/>
  <c r="J74" i="19"/>
  <c r="K73" i="19"/>
  <c r="K74" i="19" s="1"/>
  <c r="J73" i="19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J71" i="19"/>
  <c r="I71" i="19"/>
  <c r="I70" i="19" s="1"/>
  <c r="I75" i="19" s="1"/>
  <c r="I49" i="19" s="1"/>
  <c r="I50" i="19" s="1"/>
  <c r="H71" i="19"/>
  <c r="G71" i="19"/>
  <c r="F71" i="19"/>
  <c r="E71" i="19"/>
  <c r="D71" i="19"/>
  <c r="C71" i="19"/>
  <c r="B71" i="19"/>
  <c r="F74" i="20"/>
  <c r="C74" i="20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E73" i="20"/>
  <c r="E74" i="20" s="1"/>
  <c r="D73" i="20"/>
  <c r="D74" i="20" s="1"/>
  <c r="C73" i="20"/>
  <c r="K72" i="20"/>
  <c r="J72" i="20"/>
  <c r="I72" i="20"/>
  <c r="H72" i="20"/>
  <c r="G72" i="20"/>
  <c r="F72" i="20"/>
  <c r="F70" i="20" s="1"/>
  <c r="F75" i="20" s="1"/>
  <c r="F49" i="20" s="1"/>
  <c r="F50" i="20" s="1"/>
  <c r="E72" i="20"/>
  <c r="D72" i="20"/>
  <c r="C72" i="20"/>
  <c r="B72" i="20"/>
  <c r="K71" i="20"/>
  <c r="K70" i="20" s="1"/>
  <c r="K75" i="20" s="1"/>
  <c r="K49" i="20" s="1"/>
  <c r="K50" i="20" s="1"/>
  <c r="J71" i="20"/>
  <c r="I71" i="20"/>
  <c r="H71" i="20"/>
  <c r="H70" i="20" s="1"/>
  <c r="H75" i="20" s="1"/>
  <c r="H49" i="20" s="1"/>
  <c r="H50" i="20" s="1"/>
  <c r="G71" i="20"/>
  <c r="F71" i="20"/>
  <c r="E71" i="20"/>
  <c r="D71" i="20"/>
  <c r="C71" i="20"/>
  <c r="B71" i="20"/>
  <c r="B70" i="20" s="1"/>
  <c r="B75" i="20" s="1"/>
  <c r="J70" i="20"/>
  <c r="J75" i="20" s="1"/>
  <c r="J49" i="20" s="1"/>
  <c r="J50" i="20" s="1"/>
  <c r="C70" i="20"/>
  <c r="C75" i="20" s="1"/>
  <c r="C49" i="20" s="1"/>
  <c r="C50" i="20" s="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K70" i="21" s="1"/>
  <c r="K75" i="21" s="1"/>
  <c r="J72" i="21"/>
  <c r="I72" i="21"/>
  <c r="H72" i="21"/>
  <c r="G72" i="21"/>
  <c r="F72" i="21"/>
  <c r="E72" i="21"/>
  <c r="D72" i="21"/>
  <c r="C72" i="21"/>
  <c r="C70" i="21" s="1"/>
  <c r="C75" i="21" s="1"/>
  <c r="B72" i="21"/>
  <c r="K71" i="21"/>
  <c r="J71" i="21"/>
  <c r="J70" i="21" s="1"/>
  <c r="J75" i="21" s="1"/>
  <c r="J49" i="21" s="1"/>
  <c r="J50" i="21" s="1"/>
  <c r="I71" i="21"/>
  <c r="H71" i="21"/>
  <c r="G71" i="21"/>
  <c r="F71" i="21"/>
  <c r="E71" i="21"/>
  <c r="E70" i="21" s="1"/>
  <c r="E75" i="21" s="1"/>
  <c r="E49" i="21" s="1"/>
  <c r="E50" i="21" s="1"/>
  <c r="D71" i="21"/>
  <c r="D70" i="21" s="1"/>
  <c r="D75" i="21" s="1"/>
  <c r="C71" i="21"/>
  <c r="B71" i="21"/>
  <c r="B70" i="21" s="1"/>
  <c r="B75" i="21" s="1"/>
  <c r="B49" i="21" s="1"/>
  <c r="B50" i="21" s="1"/>
  <c r="G70" i="21"/>
  <c r="G75" i="21" s="1"/>
  <c r="G49" i="21" s="1"/>
  <c r="G50" i="21" s="1"/>
  <c r="K74" i="22"/>
  <c r="K73" i="22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I72" i="22"/>
  <c r="H72" i="22"/>
  <c r="H70" i="22" s="1"/>
  <c r="H75" i="22" s="1"/>
  <c r="H49" i="22" s="1"/>
  <c r="H50" i="22" s="1"/>
  <c r="G72" i="22"/>
  <c r="F72" i="22"/>
  <c r="E72" i="22"/>
  <c r="D72" i="22"/>
  <c r="C72" i="22"/>
  <c r="B72" i="22"/>
  <c r="K71" i="22"/>
  <c r="K70" i="22" s="1"/>
  <c r="K75" i="22" s="1"/>
  <c r="K49" i="22" s="1"/>
  <c r="K50" i="22" s="1"/>
  <c r="J71" i="22"/>
  <c r="J70" i="22" s="1"/>
  <c r="J75" i="22" s="1"/>
  <c r="J49" i="22" s="1"/>
  <c r="J50" i="22" s="1"/>
  <c r="I71" i="22"/>
  <c r="H71" i="22"/>
  <c r="G71" i="22"/>
  <c r="F71" i="22"/>
  <c r="E71" i="22"/>
  <c r="D71" i="22"/>
  <c r="C71" i="22"/>
  <c r="C70" i="22" s="1"/>
  <c r="C75" i="22" s="1"/>
  <c r="C49" i="22" s="1"/>
  <c r="C50" i="22" s="1"/>
  <c r="B71" i="22"/>
  <c r="B70" i="22" s="1"/>
  <c r="B75" i="22" s="1"/>
  <c r="B49" i="22" s="1"/>
  <c r="B50" i="22" s="1"/>
  <c r="J74" i="23"/>
  <c r="K73" i="23"/>
  <c r="K74" i="23" s="1"/>
  <c r="J73" i="23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J70" i="23" s="1"/>
  <c r="J75" i="23" s="1"/>
  <c r="J49" i="23" s="1"/>
  <c r="J50" i="23" s="1"/>
  <c r="I72" i="23"/>
  <c r="H72" i="23"/>
  <c r="G72" i="23"/>
  <c r="F72" i="23"/>
  <c r="E72" i="23"/>
  <c r="E70" i="23" s="1"/>
  <c r="E75" i="23" s="1"/>
  <c r="D72" i="23"/>
  <c r="C72" i="23"/>
  <c r="B72" i="23"/>
  <c r="K71" i="23"/>
  <c r="K70" i="23" s="1"/>
  <c r="K75" i="23" s="1"/>
  <c r="K49" i="23" s="1"/>
  <c r="K50" i="23" s="1"/>
  <c r="J71" i="23"/>
  <c r="I71" i="23"/>
  <c r="H71" i="23"/>
  <c r="H70" i="23" s="1"/>
  <c r="H75" i="23" s="1"/>
  <c r="G71" i="23"/>
  <c r="F71" i="23"/>
  <c r="E71" i="23"/>
  <c r="D71" i="23"/>
  <c r="C71" i="23"/>
  <c r="C70" i="23" s="1"/>
  <c r="C75" i="23" s="1"/>
  <c r="C49" i="23" s="1"/>
  <c r="C50" i="23" s="1"/>
  <c r="B71" i="23"/>
  <c r="F74" i="24"/>
  <c r="K73" i="24"/>
  <c r="K74" i="24" s="1"/>
  <c r="J73" i="24"/>
  <c r="J74" i="24" s="1"/>
  <c r="I73" i="24"/>
  <c r="I74" i="24" s="1"/>
  <c r="H73" i="24"/>
  <c r="H74" i="24" s="1"/>
  <c r="G73" i="24"/>
  <c r="G74" i="24" s="1"/>
  <c r="F73" i="24"/>
  <c r="E73" i="24"/>
  <c r="E74" i="24" s="1"/>
  <c r="D73" i="24"/>
  <c r="D74" i="24" s="1"/>
  <c r="C73" i="24"/>
  <c r="C74" i="24" s="1"/>
  <c r="K72" i="24"/>
  <c r="J72" i="24"/>
  <c r="I72" i="24"/>
  <c r="H72" i="24"/>
  <c r="G72" i="24"/>
  <c r="F72" i="24"/>
  <c r="F70" i="24" s="1"/>
  <c r="F75" i="24" s="1"/>
  <c r="F49" i="24" s="1"/>
  <c r="F50" i="24" s="1"/>
  <c r="E72" i="24"/>
  <c r="D72" i="24"/>
  <c r="C72" i="24"/>
  <c r="B72" i="24"/>
  <c r="K71" i="24"/>
  <c r="J71" i="24"/>
  <c r="I71" i="24"/>
  <c r="H71" i="24"/>
  <c r="H70" i="24" s="1"/>
  <c r="H75" i="24" s="1"/>
  <c r="H49" i="24" s="1"/>
  <c r="H50" i="24" s="1"/>
  <c r="G71" i="24"/>
  <c r="G70" i="24" s="1"/>
  <c r="G75" i="24" s="1"/>
  <c r="G49" i="24" s="1"/>
  <c r="G50" i="24" s="1"/>
  <c r="F71" i="24"/>
  <c r="E71" i="24"/>
  <c r="E70" i="24" s="1"/>
  <c r="E75" i="24" s="1"/>
  <c r="E49" i="24" s="1"/>
  <c r="E50" i="24" s="1"/>
  <c r="D71" i="24"/>
  <c r="D70" i="24" s="1"/>
  <c r="D75" i="24" s="1"/>
  <c r="D49" i="24" s="1"/>
  <c r="D50" i="24" s="1"/>
  <c r="C71" i="24"/>
  <c r="B71" i="24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J70" i="25" s="1"/>
  <c r="J75" i="25" s="1"/>
  <c r="J49" i="25" s="1"/>
  <c r="J50" i="25" s="1"/>
  <c r="I72" i="25"/>
  <c r="H72" i="25"/>
  <c r="G72" i="25"/>
  <c r="F72" i="25"/>
  <c r="F70" i="25" s="1"/>
  <c r="F75" i="25" s="1"/>
  <c r="E72" i="25"/>
  <c r="D72" i="25"/>
  <c r="C72" i="25"/>
  <c r="B72" i="25"/>
  <c r="K71" i="25"/>
  <c r="J71" i="25"/>
  <c r="I71" i="25"/>
  <c r="I70" i="25" s="1"/>
  <c r="I75" i="25" s="1"/>
  <c r="I49" i="25" s="1"/>
  <c r="I50" i="25" s="1"/>
  <c r="H71" i="25"/>
  <c r="H70" i="25" s="1"/>
  <c r="H75" i="25" s="1"/>
  <c r="H49" i="25" s="1"/>
  <c r="H50" i="25" s="1"/>
  <c r="G71" i="25"/>
  <c r="F71" i="25"/>
  <c r="E71" i="25"/>
  <c r="D71" i="25"/>
  <c r="D70" i="25" s="1"/>
  <c r="D75" i="25" s="1"/>
  <c r="D49" i="25" s="1"/>
  <c r="D50" i="25" s="1"/>
  <c r="C71" i="25"/>
  <c r="B71" i="25"/>
  <c r="J74" i="26"/>
  <c r="K73" i="26"/>
  <c r="K74" i="26" s="1"/>
  <c r="J73" i="26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J70" i="26" s="1"/>
  <c r="J75" i="26" s="1"/>
  <c r="J49" i="26" s="1"/>
  <c r="J50" i="26" s="1"/>
  <c r="I72" i="26"/>
  <c r="H72" i="26"/>
  <c r="G72" i="26"/>
  <c r="F72" i="26"/>
  <c r="E72" i="26"/>
  <c r="D72" i="26"/>
  <c r="C72" i="26"/>
  <c r="B72" i="26"/>
  <c r="B70" i="26" s="1"/>
  <c r="B75" i="26" s="1"/>
  <c r="B49" i="26" s="1"/>
  <c r="B50" i="26" s="1"/>
  <c r="K71" i="26"/>
  <c r="K70" i="26" s="1"/>
  <c r="K75" i="26" s="1"/>
  <c r="K49" i="26" s="1"/>
  <c r="K50" i="26" s="1"/>
  <c r="J71" i="26"/>
  <c r="I71" i="26"/>
  <c r="H71" i="26"/>
  <c r="G71" i="26"/>
  <c r="G70" i="26" s="1"/>
  <c r="G75" i="26" s="1"/>
  <c r="G49" i="26" s="1"/>
  <c r="G50" i="26" s="1"/>
  <c r="F71" i="26"/>
  <c r="F70" i="26" s="1"/>
  <c r="F75" i="26" s="1"/>
  <c r="F49" i="26" s="1"/>
  <c r="F50" i="26" s="1"/>
  <c r="E71" i="26"/>
  <c r="D71" i="26"/>
  <c r="D70" i="26" s="1"/>
  <c r="D75" i="26" s="1"/>
  <c r="D49" i="26" s="1"/>
  <c r="D50" i="26" s="1"/>
  <c r="C71" i="26"/>
  <c r="C70" i="26" s="1"/>
  <c r="C75" i="26" s="1"/>
  <c r="C49" i="26" s="1"/>
  <c r="C50" i="26" s="1"/>
  <c r="B71" i="26"/>
  <c r="J74" i="27"/>
  <c r="K73" i="27"/>
  <c r="K74" i="27" s="1"/>
  <c r="J73" i="27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J70" i="27" s="1"/>
  <c r="J75" i="27" s="1"/>
  <c r="J49" i="27" s="1"/>
  <c r="J50" i="27" s="1"/>
  <c r="I72" i="27"/>
  <c r="H72" i="27"/>
  <c r="G72" i="27"/>
  <c r="F72" i="27"/>
  <c r="E72" i="27"/>
  <c r="D72" i="27"/>
  <c r="C72" i="27"/>
  <c r="B72" i="27"/>
  <c r="B70" i="27" s="1"/>
  <c r="B75" i="27" s="1"/>
  <c r="B49" i="27" s="1"/>
  <c r="B50" i="27" s="1"/>
  <c r="K71" i="27"/>
  <c r="K70" i="27" s="1"/>
  <c r="K75" i="27" s="1"/>
  <c r="K49" i="27" s="1"/>
  <c r="K50" i="27" s="1"/>
  <c r="J71" i="27"/>
  <c r="I71" i="27"/>
  <c r="H71" i="27"/>
  <c r="H70" i="27" s="1"/>
  <c r="H75" i="27" s="1"/>
  <c r="H49" i="27" s="1"/>
  <c r="H50" i="27" s="1"/>
  <c r="G71" i="27"/>
  <c r="F71" i="27"/>
  <c r="E71" i="27"/>
  <c r="D71" i="27"/>
  <c r="C71" i="27"/>
  <c r="B71" i="27"/>
  <c r="E74" i="28"/>
  <c r="K73" i="28"/>
  <c r="K74" i="28" s="1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D73" i="28"/>
  <c r="D74" i="28" s="1"/>
  <c r="C73" i="28"/>
  <c r="C74" i="28" s="1"/>
  <c r="K72" i="28"/>
  <c r="J72" i="28"/>
  <c r="I72" i="28"/>
  <c r="H72" i="28"/>
  <c r="G72" i="28"/>
  <c r="F72" i="28"/>
  <c r="E72" i="28"/>
  <c r="D72" i="28"/>
  <c r="C72" i="28"/>
  <c r="B72" i="28"/>
  <c r="K71" i="28"/>
  <c r="J71" i="28"/>
  <c r="I71" i="28"/>
  <c r="H71" i="28"/>
  <c r="G71" i="28"/>
  <c r="G70" i="28" s="1"/>
  <c r="G75" i="28" s="1"/>
  <c r="G49" i="28" s="1"/>
  <c r="G50" i="28" s="1"/>
  <c r="F71" i="28"/>
  <c r="E71" i="28"/>
  <c r="E70" i="28" s="1"/>
  <c r="E75" i="28" s="1"/>
  <c r="E49" i="28" s="1"/>
  <c r="E50" i="28" s="1"/>
  <c r="D71" i="28"/>
  <c r="C71" i="28"/>
  <c r="B71" i="28"/>
  <c r="K73" i="29"/>
  <c r="K74" i="29" s="1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J70" i="29" s="1"/>
  <c r="J75" i="29" s="1"/>
  <c r="J49" i="29" s="1"/>
  <c r="J50" i="29" s="1"/>
  <c r="I72" i="29"/>
  <c r="H72" i="29"/>
  <c r="G72" i="29"/>
  <c r="F72" i="29"/>
  <c r="F70" i="29" s="1"/>
  <c r="F75" i="29" s="1"/>
  <c r="F49" i="29" s="1"/>
  <c r="F50" i="29" s="1"/>
  <c r="E72" i="29"/>
  <c r="D72" i="29"/>
  <c r="C72" i="29"/>
  <c r="B72" i="29"/>
  <c r="K71" i="29"/>
  <c r="J71" i="29"/>
  <c r="I71" i="29"/>
  <c r="H71" i="29"/>
  <c r="H70" i="29" s="1"/>
  <c r="H75" i="29" s="1"/>
  <c r="H49" i="29" s="1"/>
  <c r="H50" i="29" s="1"/>
  <c r="G71" i="29"/>
  <c r="G70" i="29" s="1"/>
  <c r="G75" i="29" s="1"/>
  <c r="G49" i="29" s="1"/>
  <c r="G50" i="29" s="1"/>
  <c r="F71" i="29"/>
  <c r="E71" i="29"/>
  <c r="D71" i="29"/>
  <c r="D70" i="29" s="1"/>
  <c r="D75" i="29" s="1"/>
  <c r="D49" i="29" s="1"/>
  <c r="D50" i="29" s="1"/>
  <c r="C71" i="29"/>
  <c r="B71" i="29"/>
  <c r="I70" i="29"/>
  <c r="I75" i="29" s="1"/>
  <c r="K73" i="30"/>
  <c r="K74" i="30" s="1"/>
  <c r="J73" i="30"/>
  <c r="J74" i="30" s="1"/>
  <c r="I73" i="30"/>
  <c r="I74" i="30" s="1"/>
  <c r="H73" i="30"/>
  <c r="H74" i="30" s="1"/>
  <c r="G73" i="30"/>
  <c r="G74" i="30" s="1"/>
  <c r="F73" i="30"/>
  <c r="F74" i="30" s="1"/>
  <c r="E73" i="30"/>
  <c r="E74" i="30" s="1"/>
  <c r="D73" i="30"/>
  <c r="D74" i="30" s="1"/>
  <c r="C73" i="30"/>
  <c r="C74" i="30" s="1"/>
  <c r="K72" i="30"/>
  <c r="J72" i="30"/>
  <c r="J70" i="30" s="1"/>
  <c r="J75" i="30" s="1"/>
  <c r="J49" i="30" s="1"/>
  <c r="J50" i="30" s="1"/>
  <c r="I72" i="30"/>
  <c r="H72" i="30"/>
  <c r="G72" i="30"/>
  <c r="F72" i="30"/>
  <c r="E72" i="30"/>
  <c r="D72" i="30"/>
  <c r="C72" i="30"/>
  <c r="B72" i="30"/>
  <c r="B70" i="30" s="1"/>
  <c r="B75" i="30" s="1"/>
  <c r="K71" i="30"/>
  <c r="J71" i="30"/>
  <c r="I71" i="30"/>
  <c r="H71" i="30"/>
  <c r="G71" i="30"/>
  <c r="F71" i="30"/>
  <c r="E71" i="30"/>
  <c r="E70" i="30" s="1"/>
  <c r="E75" i="30" s="1"/>
  <c r="E49" i="30" s="1"/>
  <c r="E50" i="30" s="1"/>
  <c r="D71" i="30"/>
  <c r="D70" i="30" s="1"/>
  <c r="D75" i="30" s="1"/>
  <c r="D49" i="30" s="1"/>
  <c r="D50" i="30" s="1"/>
  <c r="C71" i="30"/>
  <c r="B71" i="30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J70" i="31" s="1"/>
  <c r="J75" i="31" s="1"/>
  <c r="J49" i="31" s="1"/>
  <c r="J50" i="31" s="1"/>
  <c r="I72" i="31"/>
  <c r="H72" i="31"/>
  <c r="G72" i="31"/>
  <c r="F72" i="31"/>
  <c r="E72" i="31"/>
  <c r="D72" i="31"/>
  <c r="C72" i="31"/>
  <c r="B72" i="31"/>
  <c r="K71" i="31"/>
  <c r="J71" i="31"/>
  <c r="I71" i="31"/>
  <c r="I70" i="31" s="1"/>
  <c r="I75" i="31" s="1"/>
  <c r="I49" i="31" s="1"/>
  <c r="I50" i="31" s="1"/>
  <c r="H71" i="31"/>
  <c r="H70" i="31" s="1"/>
  <c r="H75" i="31" s="1"/>
  <c r="H49" i="31" s="1"/>
  <c r="H50" i="31" s="1"/>
  <c r="G71" i="31"/>
  <c r="F71" i="31"/>
  <c r="E71" i="31"/>
  <c r="D71" i="31"/>
  <c r="D70" i="31" s="1"/>
  <c r="D75" i="31" s="1"/>
  <c r="D49" i="31" s="1"/>
  <c r="D50" i="31" s="1"/>
  <c r="C71" i="31"/>
  <c r="B71" i="31"/>
  <c r="F74" i="32"/>
  <c r="K73" i="32"/>
  <c r="K74" i="32" s="1"/>
  <c r="J73" i="32"/>
  <c r="J74" i="32" s="1"/>
  <c r="I73" i="32"/>
  <c r="I74" i="32" s="1"/>
  <c r="H73" i="32"/>
  <c r="H74" i="32" s="1"/>
  <c r="G73" i="32"/>
  <c r="G74" i="32" s="1"/>
  <c r="F73" i="32"/>
  <c r="E73" i="32"/>
  <c r="E74" i="32" s="1"/>
  <c r="D73" i="32"/>
  <c r="D74" i="32" s="1"/>
  <c r="C73" i="32"/>
  <c r="C74" i="32" s="1"/>
  <c r="K72" i="32"/>
  <c r="J72" i="32"/>
  <c r="I72" i="32"/>
  <c r="H72" i="32"/>
  <c r="G72" i="32"/>
  <c r="F72" i="32"/>
  <c r="E72" i="32"/>
  <c r="D72" i="32"/>
  <c r="C72" i="32"/>
  <c r="B72" i="32"/>
  <c r="K71" i="32"/>
  <c r="J71" i="32"/>
  <c r="I71" i="32"/>
  <c r="H71" i="32"/>
  <c r="H70" i="32" s="1"/>
  <c r="H75" i="32" s="1"/>
  <c r="H49" i="32" s="1"/>
  <c r="H50" i="32" s="1"/>
  <c r="G71" i="32"/>
  <c r="G70" i="32" s="1"/>
  <c r="G75" i="32" s="1"/>
  <c r="G49" i="32" s="1"/>
  <c r="G50" i="32" s="1"/>
  <c r="F71" i="32"/>
  <c r="E71" i="32"/>
  <c r="E70" i="32" s="1"/>
  <c r="E75" i="32" s="1"/>
  <c r="E49" i="32" s="1"/>
  <c r="E50" i="32" s="1"/>
  <c r="D71" i="32"/>
  <c r="D70" i="32" s="1"/>
  <c r="D75" i="32" s="1"/>
  <c r="D49" i="32" s="1"/>
  <c r="D50" i="32" s="1"/>
  <c r="C71" i="32"/>
  <c r="B71" i="32"/>
  <c r="F70" i="32"/>
  <c r="F75" i="32" s="1"/>
  <c r="F49" i="32" s="1"/>
  <c r="F50" i="32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B74" i="1" s="1"/>
  <c r="B73" i="1" s="1"/>
  <c r="K72" i="1"/>
  <c r="J72" i="1"/>
  <c r="J70" i="1" s="1"/>
  <c r="J75" i="1" s="1"/>
  <c r="J49" i="1" s="1"/>
  <c r="J50" i="1" s="1"/>
  <c r="I72" i="1"/>
  <c r="I70" i="1" s="1"/>
  <c r="I75" i="1" s="1"/>
  <c r="I49" i="1" s="1"/>
  <c r="I50" i="1" s="1"/>
  <c r="H72" i="1"/>
  <c r="G72" i="1"/>
  <c r="F72" i="1"/>
  <c r="E72" i="1"/>
  <c r="D72" i="1"/>
  <c r="C72" i="1"/>
  <c r="B72" i="1"/>
  <c r="K71" i="1"/>
  <c r="K70" i="1" s="1"/>
  <c r="K75" i="1" s="1"/>
  <c r="K49" i="1" s="1"/>
  <c r="K50" i="1" s="1"/>
  <c r="J71" i="1"/>
  <c r="I71" i="1"/>
  <c r="H71" i="1"/>
  <c r="H70" i="1" s="1"/>
  <c r="H75" i="1" s="1"/>
  <c r="H49" i="1" s="1"/>
  <c r="H50" i="1" s="1"/>
  <c r="G71" i="1"/>
  <c r="G70" i="1" s="1"/>
  <c r="G75" i="1" s="1"/>
  <c r="F71" i="1"/>
  <c r="E71" i="1"/>
  <c r="D71" i="1"/>
  <c r="C71" i="1"/>
  <c r="C70" i="1" s="1"/>
  <c r="C75" i="1" s="1"/>
  <c r="C49" i="1" s="1"/>
  <c r="C50" i="1" s="1"/>
  <c r="B71" i="1"/>
  <c r="I49" i="2"/>
  <c r="I50" i="2" s="1"/>
  <c r="H49" i="2"/>
  <c r="H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H19" i="2" s="1"/>
  <c r="H22" i="2" s="1"/>
  <c r="H24" i="2" s="1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D22" i="3"/>
  <c r="D24" i="3" s="1"/>
  <c r="G19" i="3"/>
  <c r="G22" i="3" s="1"/>
  <c r="G24" i="3" s="1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G10" i="3"/>
  <c r="F10" i="3"/>
  <c r="F19" i="3" s="1"/>
  <c r="F22" i="3" s="1"/>
  <c r="F24" i="3" s="1"/>
  <c r="E10" i="3"/>
  <c r="D10" i="3"/>
  <c r="D19" i="3" s="1"/>
  <c r="C10" i="3"/>
  <c r="C19" i="3" s="1"/>
  <c r="C22" i="3" s="1"/>
  <c r="C24" i="3" s="1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I19" i="4" s="1"/>
  <c r="I22" i="4" s="1"/>
  <c r="I24" i="4" s="1"/>
  <c r="H18" i="4"/>
  <c r="H19" i="4" s="1"/>
  <c r="H22" i="4" s="1"/>
  <c r="H24" i="4" s="1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H10" i="4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C19" i="4" s="1"/>
  <c r="C22" i="4" s="1"/>
  <c r="C24" i="4" s="1"/>
  <c r="B10" i="4"/>
  <c r="B19" i="4" s="1"/>
  <c r="B22" i="4" s="1"/>
  <c r="B24" i="4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I19" i="5" s="1"/>
  <c r="I22" i="5" s="1"/>
  <c r="I24" i="5" s="1"/>
  <c r="H18" i="5"/>
  <c r="H19" i="5" s="1"/>
  <c r="H22" i="5" s="1"/>
  <c r="H24" i="5" s="1"/>
  <c r="G18" i="5"/>
  <c r="F18" i="5"/>
  <c r="E18" i="5"/>
  <c r="D18" i="5"/>
  <c r="C18" i="5"/>
  <c r="B18" i="5"/>
  <c r="K10" i="5"/>
  <c r="K19" i="5" s="1"/>
  <c r="K22" i="5" s="1"/>
  <c r="K24" i="5" s="1"/>
  <c r="J10" i="5"/>
  <c r="I10" i="5"/>
  <c r="H10" i="5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C19" i="5" s="1"/>
  <c r="C22" i="5" s="1"/>
  <c r="C24" i="5" s="1"/>
  <c r="B10" i="5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H19" i="6" s="1"/>
  <c r="H22" i="6" s="1"/>
  <c r="H24" i="6" s="1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H10" i="6"/>
  <c r="G10" i="6"/>
  <c r="G19" i="6" s="1"/>
  <c r="G22" i="6" s="1"/>
  <c r="G24" i="6" s="1"/>
  <c r="F10" i="6"/>
  <c r="F19" i="6" s="1"/>
  <c r="F22" i="6" s="1"/>
  <c r="F24" i="6" s="1"/>
  <c r="E10" i="6"/>
  <c r="D10" i="6"/>
  <c r="C10" i="6"/>
  <c r="B10" i="6"/>
  <c r="B19" i="6" s="1"/>
  <c r="B22" i="6" s="1"/>
  <c r="B24" i="6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H19" i="7" s="1"/>
  <c r="H22" i="7" s="1"/>
  <c r="H24" i="7" s="1"/>
  <c r="G18" i="7"/>
  <c r="F18" i="7"/>
  <c r="E18" i="7"/>
  <c r="D18" i="7"/>
  <c r="C18" i="7"/>
  <c r="B18" i="7"/>
  <c r="K10" i="7"/>
  <c r="J10" i="7"/>
  <c r="J19" i="7" s="1"/>
  <c r="J22" i="7" s="1"/>
  <c r="J24" i="7" s="1"/>
  <c r="I10" i="7"/>
  <c r="H10" i="7"/>
  <c r="G10" i="7"/>
  <c r="F10" i="7"/>
  <c r="F19" i="7" s="1"/>
  <c r="F22" i="7" s="1"/>
  <c r="F24" i="7" s="1"/>
  <c r="E10" i="7"/>
  <c r="E19" i="7" s="1"/>
  <c r="E22" i="7" s="1"/>
  <c r="E24" i="7" s="1"/>
  <c r="D10" i="7"/>
  <c r="D19" i="7" s="1"/>
  <c r="D22" i="7" s="1"/>
  <c r="D24" i="7" s="1"/>
  <c r="C10" i="7"/>
  <c r="B10" i="7"/>
  <c r="B19" i="7" s="1"/>
  <c r="B22" i="7" s="1"/>
  <c r="B24" i="7" s="1"/>
  <c r="E49" i="8"/>
  <c r="E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J10" i="8"/>
  <c r="I10" i="8"/>
  <c r="H10" i="8"/>
  <c r="G10" i="8"/>
  <c r="G19" i="8" s="1"/>
  <c r="G22" i="8" s="1"/>
  <c r="G24" i="8" s="1"/>
  <c r="F10" i="8"/>
  <c r="F19" i="8" s="1"/>
  <c r="F22" i="8" s="1"/>
  <c r="F24" i="8" s="1"/>
  <c r="E10" i="8"/>
  <c r="E19" i="8" s="1"/>
  <c r="E22" i="8" s="1"/>
  <c r="E24" i="8" s="1"/>
  <c r="D10" i="8"/>
  <c r="D19" i="8" s="1"/>
  <c r="D22" i="8" s="1"/>
  <c r="D24" i="8" s="1"/>
  <c r="C10" i="8"/>
  <c r="B10" i="8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I19" i="9" s="1"/>
  <c r="I22" i="9" s="1"/>
  <c r="I24" i="9" s="1"/>
  <c r="H18" i="9"/>
  <c r="G18" i="9"/>
  <c r="F18" i="9"/>
  <c r="E18" i="9"/>
  <c r="D18" i="9"/>
  <c r="C18" i="9"/>
  <c r="B18" i="9"/>
  <c r="K10" i="9"/>
  <c r="K19" i="9" s="1"/>
  <c r="K22" i="9" s="1"/>
  <c r="K24" i="9" s="1"/>
  <c r="J10" i="9"/>
  <c r="J19" i="9" s="1"/>
  <c r="J22" i="9" s="1"/>
  <c r="J24" i="9" s="1"/>
  <c r="I10" i="9"/>
  <c r="H10" i="9"/>
  <c r="G10" i="9"/>
  <c r="G19" i="9" s="1"/>
  <c r="G22" i="9" s="1"/>
  <c r="G24" i="9" s="1"/>
  <c r="F10" i="9"/>
  <c r="E10" i="9"/>
  <c r="D10" i="9"/>
  <c r="C10" i="9"/>
  <c r="C19" i="9" s="1"/>
  <c r="C22" i="9" s="1"/>
  <c r="C24" i="9" s="1"/>
  <c r="B10" i="9"/>
  <c r="B19" i="9" s="1"/>
  <c r="B22" i="9" s="1"/>
  <c r="B24" i="9" s="1"/>
  <c r="F49" i="10"/>
  <c r="F50" i="10" s="1"/>
  <c r="D49" i="10"/>
  <c r="D50" i="10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J10" i="10"/>
  <c r="I10" i="10"/>
  <c r="H10" i="10"/>
  <c r="G10" i="10"/>
  <c r="G19" i="10" s="1"/>
  <c r="G22" i="10" s="1"/>
  <c r="G24" i="10" s="1"/>
  <c r="F10" i="10"/>
  <c r="F19" i="10" s="1"/>
  <c r="F22" i="10" s="1"/>
  <c r="F24" i="10" s="1"/>
  <c r="E10" i="10"/>
  <c r="E19" i="10" s="1"/>
  <c r="E22" i="10" s="1"/>
  <c r="E24" i="10" s="1"/>
  <c r="D10" i="10"/>
  <c r="D19" i="10" s="1"/>
  <c r="D22" i="10" s="1"/>
  <c r="D24" i="10" s="1"/>
  <c r="C10" i="10"/>
  <c r="B10" i="10"/>
  <c r="K32" i="11"/>
  <c r="J32" i="11"/>
  <c r="I32" i="11"/>
  <c r="H32" i="11"/>
  <c r="G32" i="11"/>
  <c r="F32" i="11"/>
  <c r="E32" i="11"/>
  <c r="D32" i="11"/>
  <c r="C32" i="11"/>
  <c r="B32" i="11"/>
  <c r="D22" i="11"/>
  <c r="D24" i="11" s="1"/>
  <c r="G19" i="11"/>
  <c r="G22" i="11" s="1"/>
  <c r="G24" i="11" s="1"/>
  <c r="K18" i="11"/>
  <c r="J18" i="11"/>
  <c r="I18" i="1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J19" i="11" s="1"/>
  <c r="J22" i="11" s="1"/>
  <c r="J24" i="11" s="1"/>
  <c r="I10" i="11"/>
  <c r="I19" i="11" s="1"/>
  <c r="I22" i="11" s="1"/>
  <c r="I24" i="11" s="1"/>
  <c r="H10" i="11"/>
  <c r="H19" i="11" s="1"/>
  <c r="H22" i="11" s="1"/>
  <c r="H24" i="11" s="1"/>
  <c r="G10" i="11"/>
  <c r="F10" i="11"/>
  <c r="F19" i="11" s="1"/>
  <c r="F22" i="11" s="1"/>
  <c r="F24" i="11" s="1"/>
  <c r="E10" i="11"/>
  <c r="D10" i="11"/>
  <c r="D19" i="11" s="1"/>
  <c r="C10" i="11"/>
  <c r="C19" i="11" s="1"/>
  <c r="C22" i="11" s="1"/>
  <c r="C24" i="11" s="1"/>
  <c r="B10" i="11"/>
  <c r="B19" i="11" s="1"/>
  <c r="B22" i="11" s="1"/>
  <c r="B24" i="11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I10" i="12"/>
  <c r="H10" i="12"/>
  <c r="G10" i="12"/>
  <c r="G19" i="12" s="1"/>
  <c r="G22" i="12" s="1"/>
  <c r="G24" i="12" s="1"/>
  <c r="F10" i="12"/>
  <c r="F19" i="12" s="1"/>
  <c r="F22" i="12" s="1"/>
  <c r="F24" i="12" s="1"/>
  <c r="E10" i="12"/>
  <c r="E19" i="12" s="1"/>
  <c r="E22" i="12" s="1"/>
  <c r="E24" i="12" s="1"/>
  <c r="D10" i="12"/>
  <c r="D19" i="12" s="1"/>
  <c r="D22" i="12" s="1"/>
  <c r="D24" i="12" s="1"/>
  <c r="C10" i="12"/>
  <c r="C19" i="12" s="1"/>
  <c r="C22" i="12" s="1"/>
  <c r="C24" i="12" s="1"/>
  <c r="B10" i="12"/>
  <c r="K32" i="13"/>
  <c r="J32" i="13"/>
  <c r="I32" i="13"/>
  <c r="H32" i="13"/>
  <c r="G32" i="13"/>
  <c r="F32" i="13"/>
  <c r="E32" i="13"/>
  <c r="D32" i="13"/>
  <c r="C32" i="13"/>
  <c r="B32" i="13"/>
  <c r="K24" i="13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J10" i="13"/>
  <c r="I10" i="13"/>
  <c r="H10" i="13"/>
  <c r="G10" i="13"/>
  <c r="G19" i="13" s="1"/>
  <c r="G22" i="13" s="1"/>
  <c r="G24" i="13" s="1"/>
  <c r="F10" i="13"/>
  <c r="E10" i="13"/>
  <c r="E19" i="13" s="1"/>
  <c r="E22" i="13" s="1"/>
  <c r="E24" i="13" s="1"/>
  <c r="D10" i="13"/>
  <c r="D19" i="13" s="1"/>
  <c r="D22" i="13" s="1"/>
  <c r="D24" i="13" s="1"/>
  <c r="C10" i="13"/>
  <c r="C19" i="13" s="1"/>
  <c r="C22" i="13" s="1"/>
  <c r="C24" i="13" s="1"/>
  <c r="B10" i="13"/>
  <c r="B49" i="14"/>
  <c r="B50" i="14" s="1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E18" i="14"/>
  <c r="D18" i="14"/>
  <c r="C18" i="14"/>
  <c r="B18" i="14"/>
  <c r="K10" i="14"/>
  <c r="K19" i="14" s="1"/>
  <c r="K22" i="14" s="1"/>
  <c r="K24" i="14" s="1"/>
  <c r="J10" i="14"/>
  <c r="I10" i="14"/>
  <c r="H10" i="14"/>
  <c r="H19" i="14" s="1"/>
  <c r="H22" i="14" s="1"/>
  <c r="H24" i="14" s="1"/>
  <c r="G10" i="14"/>
  <c r="G19" i="14" s="1"/>
  <c r="G22" i="14" s="1"/>
  <c r="G24" i="14" s="1"/>
  <c r="F10" i="14"/>
  <c r="F19" i="14" s="1"/>
  <c r="F22" i="14" s="1"/>
  <c r="F24" i="14" s="1"/>
  <c r="E10" i="14"/>
  <c r="D10" i="14"/>
  <c r="C10" i="14"/>
  <c r="C19" i="14" s="1"/>
  <c r="C22" i="14" s="1"/>
  <c r="C24" i="14" s="1"/>
  <c r="B10" i="14"/>
  <c r="K32" i="15"/>
  <c r="J32" i="15"/>
  <c r="I32" i="15"/>
  <c r="H32" i="15"/>
  <c r="G32" i="15"/>
  <c r="F32" i="15"/>
  <c r="E32" i="15"/>
  <c r="D32" i="15"/>
  <c r="C32" i="15"/>
  <c r="B32" i="15"/>
  <c r="K18" i="15"/>
  <c r="J18" i="15"/>
  <c r="I18" i="15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J19" i="15" s="1"/>
  <c r="J22" i="15" s="1"/>
  <c r="J24" i="15" s="1"/>
  <c r="I10" i="15"/>
  <c r="H10" i="15"/>
  <c r="G10" i="15"/>
  <c r="G19" i="15" s="1"/>
  <c r="G22" i="15" s="1"/>
  <c r="G24" i="15" s="1"/>
  <c r="F10" i="15"/>
  <c r="F19" i="15" s="1"/>
  <c r="F22" i="15" s="1"/>
  <c r="F24" i="15" s="1"/>
  <c r="E10" i="15"/>
  <c r="D10" i="15"/>
  <c r="C10" i="15"/>
  <c r="C19" i="15" s="1"/>
  <c r="C22" i="15" s="1"/>
  <c r="C24" i="15" s="1"/>
  <c r="B10" i="15"/>
  <c r="B19" i="15" s="1"/>
  <c r="B22" i="15" s="1"/>
  <c r="B24" i="15" s="1"/>
  <c r="E49" i="16"/>
  <c r="E50" i="16" s="1"/>
  <c r="D49" i="16"/>
  <c r="D50" i="16" s="1"/>
  <c r="K32" i="16"/>
  <c r="J32" i="16"/>
  <c r="I32" i="16"/>
  <c r="H32" i="16"/>
  <c r="G32" i="16"/>
  <c r="F32" i="16"/>
  <c r="E32" i="16"/>
  <c r="D32" i="16"/>
  <c r="C32" i="16"/>
  <c r="B32" i="16"/>
  <c r="F19" i="16"/>
  <c r="F22" i="16" s="1"/>
  <c r="F24" i="16" s="1"/>
  <c r="K18" i="16"/>
  <c r="J18" i="16"/>
  <c r="I18" i="16"/>
  <c r="H18" i="16"/>
  <c r="G18" i="16"/>
  <c r="F18" i="16"/>
  <c r="E18" i="16"/>
  <c r="D18" i="16"/>
  <c r="C18" i="16"/>
  <c r="B18" i="16"/>
  <c r="K10" i="16"/>
  <c r="J10" i="16"/>
  <c r="J19" i="16" s="1"/>
  <c r="J22" i="16" s="1"/>
  <c r="J24" i="16" s="1"/>
  <c r="I10" i="16"/>
  <c r="I19" i="16" s="1"/>
  <c r="I22" i="16" s="1"/>
  <c r="I24" i="16" s="1"/>
  <c r="H10" i="16"/>
  <c r="G10" i="16"/>
  <c r="F10" i="16"/>
  <c r="E10" i="16"/>
  <c r="E19" i="16" s="1"/>
  <c r="E22" i="16" s="1"/>
  <c r="E24" i="16" s="1"/>
  <c r="D10" i="16"/>
  <c r="D19" i="16" s="1"/>
  <c r="D22" i="16" s="1"/>
  <c r="D24" i="16" s="1"/>
  <c r="C10" i="16"/>
  <c r="C19" i="16" s="1"/>
  <c r="C22" i="16" s="1"/>
  <c r="C24" i="16" s="1"/>
  <c r="B10" i="16"/>
  <c r="B19" i="16" s="1"/>
  <c r="B22" i="16" s="1"/>
  <c r="B24" i="16" s="1"/>
  <c r="K32" i="17"/>
  <c r="J32" i="17"/>
  <c r="I32" i="17"/>
  <c r="H32" i="17"/>
  <c r="G32" i="17"/>
  <c r="F32" i="17"/>
  <c r="E32" i="17"/>
  <c r="D32" i="17"/>
  <c r="C32" i="17"/>
  <c r="B32" i="17"/>
  <c r="K19" i="17"/>
  <c r="K22" i="17" s="1"/>
  <c r="K24" i="17" s="1"/>
  <c r="K18" i="17"/>
  <c r="J18" i="17"/>
  <c r="I18" i="17"/>
  <c r="H18" i="17"/>
  <c r="G18" i="17"/>
  <c r="F18" i="17"/>
  <c r="E18" i="17"/>
  <c r="D18" i="17"/>
  <c r="C18" i="17"/>
  <c r="B18" i="17"/>
  <c r="K10" i="17"/>
  <c r="J10" i="17"/>
  <c r="J19" i="17" s="1"/>
  <c r="J22" i="17" s="1"/>
  <c r="J24" i="17" s="1"/>
  <c r="I10" i="17"/>
  <c r="H10" i="17"/>
  <c r="G10" i="17"/>
  <c r="F10" i="17"/>
  <c r="F19" i="17" s="1"/>
  <c r="F22" i="17" s="1"/>
  <c r="F24" i="17" s="1"/>
  <c r="E10" i="17"/>
  <c r="E19" i="17" s="1"/>
  <c r="E22" i="17" s="1"/>
  <c r="E24" i="17" s="1"/>
  <c r="D10" i="17"/>
  <c r="D19" i="17" s="1"/>
  <c r="D22" i="17" s="1"/>
  <c r="D24" i="17" s="1"/>
  <c r="C10" i="17"/>
  <c r="C19" i="17" s="1"/>
  <c r="C22" i="17" s="1"/>
  <c r="C24" i="17" s="1"/>
  <c r="B10" i="17"/>
  <c r="B19" i="17" s="1"/>
  <c r="B22" i="17" s="1"/>
  <c r="B24" i="17" s="1"/>
  <c r="K32" i="18"/>
  <c r="J32" i="18"/>
  <c r="I32" i="18"/>
  <c r="H32" i="18"/>
  <c r="G32" i="18"/>
  <c r="F32" i="18"/>
  <c r="E32" i="18"/>
  <c r="D32" i="18"/>
  <c r="C32" i="18"/>
  <c r="B32" i="18"/>
  <c r="D22" i="18"/>
  <c r="D24" i="18" s="1"/>
  <c r="K18" i="18"/>
  <c r="J18" i="18"/>
  <c r="I18" i="18"/>
  <c r="H18" i="18"/>
  <c r="G18" i="18"/>
  <c r="F18" i="18"/>
  <c r="E18" i="18"/>
  <c r="D18" i="18"/>
  <c r="C18" i="18"/>
  <c r="B18" i="18"/>
  <c r="K10" i="18"/>
  <c r="J10" i="18"/>
  <c r="I10" i="18"/>
  <c r="H10" i="18"/>
  <c r="H19" i="18" s="1"/>
  <c r="H22" i="18" s="1"/>
  <c r="H24" i="18" s="1"/>
  <c r="G10" i="18"/>
  <c r="G19" i="18" s="1"/>
  <c r="G22" i="18" s="1"/>
  <c r="G24" i="18" s="1"/>
  <c r="F10" i="18"/>
  <c r="F19" i="18" s="1"/>
  <c r="F22" i="18" s="1"/>
  <c r="F24" i="18" s="1"/>
  <c r="E10" i="18"/>
  <c r="E19" i="18" s="1"/>
  <c r="E22" i="18" s="1"/>
  <c r="E24" i="18" s="1"/>
  <c r="D10" i="18"/>
  <c r="D19" i="18" s="1"/>
  <c r="C10" i="18"/>
  <c r="B10" i="18"/>
  <c r="K32" i="19"/>
  <c r="J32" i="19"/>
  <c r="I32" i="19"/>
  <c r="H32" i="19"/>
  <c r="G32" i="19"/>
  <c r="F32" i="19"/>
  <c r="E32" i="19"/>
  <c r="D32" i="19"/>
  <c r="C32" i="19"/>
  <c r="B32" i="19"/>
  <c r="K22" i="19"/>
  <c r="K24" i="19" s="1"/>
  <c r="C19" i="19"/>
  <c r="C22" i="19" s="1"/>
  <c r="C24" i="19" s="1"/>
  <c r="K18" i="19"/>
  <c r="J18" i="19"/>
  <c r="I18" i="19"/>
  <c r="H18" i="19"/>
  <c r="G18" i="19"/>
  <c r="F18" i="19"/>
  <c r="E18" i="19"/>
  <c r="D18" i="19"/>
  <c r="C18" i="19"/>
  <c r="B18" i="19"/>
  <c r="K10" i="19"/>
  <c r="K19" i="19" s="1"/>
  <c r="J10" i="19"/>
  <c r="I10" i="19"/>
  <c r="I19" i="19" s="1"/>
  <c r="I22" i="19" s="1"/>
  <c r="I24" i="19" s="1"/>
  <c r="H10" i="19"/>
  <c r="H19" i="19" s="1"/>
  <c r="H22" i="19" s="1"/>
  <c r="H24" i="19" s="1"/>
  <c r="G10" i="19"/>
  <c r="G19" i="19" s="1"/>
  <c r="G22" i="19" s="1"/>
  <c r="G24" i="19" s="1"/>
  <c r="F10" i="19"/>
  <c r="F19" i="19" s="1"/>
  <c r="F22" i="19" s="1"/>
  <c r="F24" i="19" s="1"/>
  <c r="E10" i="19"/>
  <c r="E19" i="19" s="1"/>
  <c r="E22" i="19" s="1"/>
  <c r="E24" i="19" s="1"/>
  <c r="D10" i="19"/>
  <c r="C10" i="19"/>
  <c r="B10" i="19"/>
  <c r="B49" i="20"/>
  <c r="B50" i="20" s="1"/>
  <c r="K32" i="20"/>
  <c r="J32" i="20"/>
  <c r="I32" i="20"/>
  <c r="H32" i="20"/>
  <c r="G32" i="20"/>
  <c r="F32" i="20"/>
  <c r="E32" i="20"/>
  <c r="D32" i="20"/>
  <c r="C32" i="20"/>
  <c r="B32" i="20"/>
  <c r="C22" i="20"/>
  <c r="C24" i="20" s="1"/>
  <c r="F19" i="20"/>
  <c r="F22" i="20" s="1"/>
  <c r="F24" i="20" s="1"/>
  <c r="K18" i="20"/>
  <c r="J18" i="20"/>
  <c r="I18" i="20"/>
  <c r="H18" i="20"/>
  <c r="G18" i="20"/>
  <c r="F18" i="20"/>
  <c r="E18" i="20"/>
  <c r="D18" i="20"/>
  <c r="C18" i="20"/>
  <c r="B18" i="20"/>
  <c r="K10" i="20"/>
  <c r="K19" i="20" s="1"/>
  <c r="K22" i="20" s="1"/>
  <c r="K24" i="20" s="1"/>
  <c r="J10" i="20"/>
  <c r="J19" i="20" s="1"/>
  <c r="J22" i="20" s="1"/>
  <c r="J24" i="20" s="1"/>
  <c r="I10" i="20"/>
  <c r="H10" i="20"/>
  <c r="G10" i="20"/>
  <c r="F10" i="20"/>
  <c r="E10" i="20"/>
  <c r="E19" i="20" s="1"/>
  <c r="E22" i="20" s="1"/>
  <c r="E24" i="20" s="1"/>
  <c r="D10" i="20"/>
  <c r="D19" i="20" s="1"/>
  <c r="D22" i="20" s="1"/>
  <c r="D24" i="20" s="1"/>
  <c r="C10" i="20"/>
  <c r="C19" i="20" s="1"/>
  <c r="B10" i="20"/>
  <c r="B19" i="20" s="1"/>
  <c r="B22" i="20" s="1"/>
  <c r="B24" i="20" s="1"/>
  <c r="K50" i="21"/>
  <c r="K49" i="21"/>
  <c r="D49" i="21"/>
  <c r="D50" i="21" s="1"/>
  <c r="C49" i="21"/>
  <c r="C50" i="21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F18" i="21"/>
  <c r="E18" i="21"/>
  <c r="D18" i="21"/>
  <c r="C18" i="21"/>
  <c r="B18" i="21"/>
  <c r="K10" i="21"/>
  <c r="J10" i="21"/>
  <c r="I10" i="21"/>
  <c r="H10" i="21"/>
  <c r="H19" i="21" s="1"/>
  <c r="H22" i="21" s="1"/>
  <c r="H24" i="21" s="1"/>
  <c r="G10" i="21"/>
  <c r="G19" i="21" s="1"/>
  <c r="G22" i="21" s="1"/>
  <c r="G24" i="21" s="1"/>
  <c r="F10" i="21"/>
  <c r="F19" i="21" s="1"/>
  <c r="F22" i="21" s="1"/>
  <c r="F24" i="21" s="1"/>
  <c r="E10" i="21"/>
  <c r="E19" i="21" s="1"/>
  <c r="E22" i="21" s="1"/>
  <c r="E24" i="21" s="1"/>
  <c r="D10" i="21"/>
  <c r="D19" i="21" s="1"/>
  <c r="D22" i="21" s="1"/>
  <c r="D24" i="21" s="1"/>
  <c r="C10" i="21"/>
  <c r="B10" i="2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F18" i="22"/>
  <c r="F19" i="22" s="1"/>
  <c r="F22" i="22" s="1"/>
  <c r="F24" i="22" s="1"/>
  <c r="E18" i="22"/>
  <c r="D18" i="22"/>
  <c r="C18" i="22"/>
  <c r="B18" i="22"/>
  <c r="K10" i="22"/>
  <c r="J10" i="22"/>
  <c r="I10" i="22"/>
  <c r="H10" i="22"/>
  <c r="H19" i="22" s="1"/>
  <c r="H22" i="22" s="1"/>
  <c r="H24" i="22" s="1"/>
  <c r="G10" i="22"/>
  <c r="G19" i="22" s="1"/>
  <c r="G22" i="22" s="1"/>
  <c r="G24" i="22" s="1"/>
  <c r="F10" i="22"/>
  <c r="E10" i="22"/>
  <c r="E19" i="22" s="1"/>
  <c r="E22" i="22" s="1"/>
  <c r="E24" i="22" s="1"/>
  <c r="D10" i="22"/>
  <c r="D19" i="22" s="1"/>
  <c r="D22" i="22" s="1"/>
  <c r="D24" i="22" s="1"/>
  <c r="C10" i="22"/>
  <c r="B10" i="22"/>
  <c r="H49" i="23"/>
  <c r="H50" i="23" s="1"/>
  <c r="E49" i="23"/>
  <c r="E50" i="23" s="1"/>
  <c r="K32" i="23"/>
  <c r="J32" i="23"/>
  <c r="I32" i="23"/>
  <c r="H32" i="23"/>
  <c r="G32" i="23"/>
  <c r="F32" i="23"/>
  <c r="E32" i="23"/>
  <c r="D32" i="23"/>
  <c r="C32" i="23"/>
  <c r="B32" i="23"/>
  <c r="K18" i="23"/>
  <c r="J18" i="23"/>
  <c r="I18" i="23"/>
  <c r="H18" i="23"/>
  <c r="G18" i="23"/>
  <c r="F18" i="23"/>
  <c r="E18" i="23"/>
  <c r="E19" i="23" s="1"/>
  <c r="E22" i="23" s="1"/>
  <c r="E24" i="23" s="1"/>
  <c r="D18" i="23"/>
  <c r="D19" i="23" s="1"/>
  <c r="D22" i="23" s="1"/>
  <c r="D24" i="23" s="1"/>
  <c r="C18" i="23"/>
  <c r="B18" i="23"/>
  <c r="K10" i="23"/>
  <c r="K19" i="23" s="1"/>
  <c r="K22" i="23" s="1"/>
  <c r="K24" i="23" s="1"/>
  <c r="J10" i="23"/>
  <c r="J19" i="23" s="1"/>
  <c r="J22" i="23" s="1"/>
  <c r="J24" i="23" s="1"/>
  <c r="I10" i="23"/>
  <c r="I19" i="23" s="1"/>
  <c r="I22" i="23" s="1"/>
  <c r="I24" i="23" s="1"/>
  <c r="H10" i="23"/>
  <c r="G10" i="23"/>
  <c r="G19" i="23" s="1"/>
  <c r="G22" i="23" s="1"/>
  <c r="G24" i="23" s="1"/>
  <c r="F10" i="23"/>
  <c r="F19" i="23" s="1"/>
  <c r="F22" i="23" s="1"/>
  <c r="F24" i="23" s="1"/>
  <c r="E10" i="23"/>
  <c r="D10" i="23"/>
  <c r="C10" i="23"/>
  <c r="C19" i="23" s="1"/>
  <c r="C22" i="23" s="1"/>
  <c r="C24" i="23" s="1"/>
  <c r="B10" i="23"/>
  <c r="B19" i="23" s="1"/>
  <c r="B22" i="23" s="1"/>
  <c r="B24" i="23" s="1"/>
  <c r="K32" i="24"/>
  <c r="J32" i="24"/>
  <c r="I32" i="24"/>
  <c r="H32" i="24"/>
  <c r="G32" i="24"/>
  <c r="F32" i="24"/>
  <c r="E32" i="24"/>
  <c r="D32" i="24"/>
  <c r="C32" i="24"/>
  <c r="B32" i="24"/>
  <c r="K18" i="24"/>
  <c r="J18" i="24"/>
  <c r="I18" i="24"/>
  <c r="H18" i="24"/>
  <c r="G18" i="24"/>
  <c r="F18" i="24"/>
  <c r="E18" i="24"/>
  <c r="E19" i="24" s="1"/>
  <c r="E22" i="24" s="1"/>
  <c r="E24" i="24" s="1"/>
  <c r="D18" i="24"/>
  <c r="D19" i="24" s="1"/>
  <c r="D22" i="24" s="1"/>
  <c r="D24" i="24" s="1"/>
  <c r="C18" i="24"/>
  <c r="B18" i="24"/>
  <c r="K10" i="24"/>
  <c r="K19" i="24" s="1"/>
  <c r="K22" i="24" s="1"/>
  <c r="K24" i="24" s="1"/>
  <c r="J10" i="24"/>
  <c r="J19" i="24" s="1"/>
  <c r="J22" i="24" s="1"/>
  <c r="J24" i="24" s="1"/>
  <c r="I10" i="24"/>
  <c r="I19" i="24" s="1"/>
  <c r="I22" i="24" s="1"/>
  <c r="I24" i="24" s="1"/>
  <c r="H10" i="24"/>
  <c r="G10" i="24"/>
  <c r="G19" i="24" s="1"/>
  <c r="G22" i="24" s="1"/>
  <c r="G24" i="24" s="1"/>
  <c r="F10" i="24"/>
  <c r="F19" i="24" s="1"/>
  <c r="F22" i="24" s="1"/>
  <c r="F24" i="24" s="1"/>
  <c r="E10" i="24"/>
  <c r="D10" i="24"/>
  <c r="C10" i="24"/>
  <c r="C19" i="24" s="1"/>
  <c r="C22" i="24" s="1"/>
  <c r="C24" i="24" s="1"/>
  <c r="B10" i="24"/>
  <c r="B19" i="24" s="1"/>
  <c r="B22" i="24" s="1"/>
  <c r="B24" i="24" s="1"/>
  <c r="F49" i="25"/>
  <c r="F50" i="25" s="1"/>
  <c r="K32" i="25"/>
  <c r="J32" i="25"/>
  <c r="I32" i="25"/>
  <c r="H32" i="25"/>
  <c r="G32" i="25"/>
  <c r="F32" i="25"/>
  <c r="E32" i="25"/>
  <c r="D32" i="25"/>
  <c r="C32" i="25"/>
  <c r="B32" i="25"/>
  <c r="K18" i="25"/>
  <c r="J18" i="25"/>
  <c r="I18" i="25"/>
  <c r="H18" i="25"/>
  <c r="G18" i="25"/>
  <c r="F18" i="25"/>
  <c r="F19" i="25" s="1"/>
  <c r="F22" i="25" s="1"/>
  <c r="F24" i="25" s="1"/>
  <c r="E18" i="25"/>
  <c r="D18" i="25"/>
  <c r="C18" i="25"/>
  <c r="B18" i="25"/>
  <c r="K10" i="25"/>
  <c r="J10" i="25"/>
  <c r="I10" i="25"/>
  <c r="I19" i="25" s="1"/>
  <c r="I22" i="25" s="1"/>
  <c r="I24" i="25" s="1"/>
  <c r="H10" i="25"/>
  <c r="G10" i="25"/>
  <c r="F10" i="25"/>
  <c r="E10" i="25"/>
  <c r="E19" i="25" s="1"/>
  <c r="E22" i="25" s="1"/>
  <c r="E24" i="25" s="1"/>
  <c r="D10" i="25"/>
  <c r="D19" i="25" s="1"/>
  <c r="D22" i="25" s="1"/>
  <c r="D24" i="25" s="1"/>
  <c r="C10" i="25"/>
  <c r="B10" i="25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F19" i="26" s="1"/>
  <c r="F22" i="26" s="1"/>
  <c r="F24" i="26" s="1"/>
  <c r="E18" i="26"/>
  <c r="E19" i="26" s="1"/>
  <c r="E22" i="26" s="1"/>
  <c r="E24" i="26" s="1"/>
  <c r="D18" i="26"/>
  <c r="C18" i="26"/>
  <c r="B18" i="26"/>
  <c r="K10" i="26"/>
  <c r="K19" i="26" s="1"/>
  <c r="K22" i="26" s="1"/>
  <c r="K24" i="26" s="1"/>
  <c r="J10" i="26"/>
  <c r="I10" i="26"/>
  <c r="H10" i="26"/>
  <c r="H19" i="26" s="1"/>
  <c r="H22" i="26" s="1"/>
  <c r="H24" i="26" s="1"/>
  <c r="G10" i="26"/>
  <c r="F10" i="26"/>
  <c r="E10" i="26"/>
  <c r="D10" i="26"/>
  <c r="D19" i="26" s="1"/>
  <c r="D22" i="26" s="1"/>
  <c r="D24" i="26" s="1"/>
  <c r="C10" i="26"/>
  <c r="C19" i="26" s="1"/>
  <c r="C22" i="26" s="1"/>
  <c r="C24" i="26" s="1"/>
  <c r="B10" i="26"/>
  <c r="K32" i="27"/>
  <c r="J32" i="27"/>
  <c r="I32" i="27"/>
  <c r="H32" i="27"/>
  <c r="G32" i="27"/>
  <c r="F32" i="27"/>
  <c r="E32" i="27"/>
  <c r="D32" i="27"/>
  <c r="C32" i="27"/>
  <c r="B32" i="27"/>
  <c r="I24" i="27"/>
  <c r="K18" i="27"/>
  <c r="J18" i="27"/>
  <c r="I18" i="27"/>
  <c r="H18" i="27"/>
  <c r="G18" i="27"/>
  <c r="F18" i="27"/>
  <c r="E18" i="27"/>
  <c r="D18" i="27"/>
  <c r="C18" i="27"/>
  <c r="B18" i="27"/>
  <c r="K10" i="27"/>
  <c r="J10" i="27"/>
  <c r="J19" i="27" s="1"/>
  <c r="J22" i="27" s="1"/>
  <c r="J24" i="27" s="1"/>
  <c r="I10" i="27"/>
  <c r="I19" i="27" s="1"/>
  <c r="I22" i="27" s="1"/>
  <c r="H10" i="27"/>
  <c r="G10" i="27"/>
  <c r="F10" i="27"/>
  <c r="F19" i="27" s="1"/>
  <c r="F22" i="27" s="1"/>
  <c r="F24" i="27" s="1"/>
  <c r="E10" i="27"/>
  <c r="E19" i="27" s="1"/>
  <c r="E22" i="27" s="1"/>
  <c r="E24" i="27" s="1"/>
  <c r="D10" i="27"/>
  <c r="C10" i="27"/>
  <c r="B10" i="27"/>
  <c r="B19" i="27" s="1"/>
  <c r="B22" i="27" s="1"/>
  <c r="B24" i="27" s="1"/>
  <c r="K32" i="28"/>
  <c r="J32" i="28"/>
  <c r="I32" i="28"/>
  <c r="H32" i="28"/>
  <c r="G32" i="28"/>
  <c r="F32" i="28"/>
  <c r="E32" i="28"/>
  <c r="D32" i="28"/>
  <c r="C32" i="28"/>
  <c r="B32" i="28"/>
  <c r="F19" i="28"/>
  <c r="F22" i="28" s="1"/>
  <c r="F24" i="28" s="1"/>
  <c r="K18" i="28"/>
  <c r="J18" i="28"/>
  <c r="I18" i="28"/>
  <c r="H18" i="28"/>
  <c r="G18" i="28"/>
  <c r="F18" i="28"/>
  <c r="E18" i="28"/>
  <c r="D18" i="28"/>
  <c r="C18" i="28"/>
  <c r="B18" i="28"/>
  <c r="K10" i="28"/>
  <c r="J10" i="28"/>
  <c r="I10" i="28"/>
  <c r="I19" i="28" s="1"/>
  <c r="I22" i="28" s="1"/>
  <c r="I24" i="28" s="1"/>
  <c r="H10" i="28"/>
  <c r="H19" i="28" s="1"/>
  <c r="H22" i="28" s="1"/>
  <c r="H24" i="28" s="1"/>
  <c r="G10" i="28"/>
  <c r="G19" i="28" s="1"/>
  <c r="G22" i="28" s="1"/>
  <c r="G24" i="28" s="1"/>
  <c r="F10" i="28"/>
  <c r="E10" i="28"/>
  <c r="D10" i="28"/>
  <c r="D19" i="28" s="1"/>
  <c r="D22" i="28" s="1"/>
  <c r="D24" i="28" s="1"/>
  <c r="C10" i="28"/>
  <c r="B10" i="28"/>
  <c r="I49" i="29"/>
  <c r="I50" i="29" s="1"/>
  <c r="K32" i="29"/>
  <c r="J32" i="29"/>
  <c r="I32" i="29"/>
  <c r="H32" i="29"/>
  <c r="G32" i="29"/>
  <c r="F32" i="29"/>
  <c r="E32" i="29"/>
  <c r="D32" i="29"/>
  <c r="C32" i="29"/>
  <c r="B32" i="29"/>
  <c r="K18" i="29"/>
  <c r="K19" i="29" s="1"/>
  <c r="K22" i="29" s="1"/>
  <c r="K24" i="29" s="1"/>
  <c r="J18" i="29"/>
  <c r="I18" i="29"/>
  <c r="H18" i="29"/>
  <c r="G18" i="29"/>
  <c r="F18" i="29"/>
  <c r="E18" i="29"/>
  <c r="D18" i="29"/>
  <c r="C18" i="29"/>
  <c r="B18" i="29"/>
  <c r="K10" i="29"/>
  <c r="J10" i="29"/>
  <c r="I10" i="29"/>
  <c r="I19" i="29" s="1"/>
  <c r="I22" i="29" s="1"/>
  <c r="I24" i="29" s="1"/>
  <c r="H10" i="29"/>
  <c r="G10" i="29"/>
  <c r="F10" i="29"/>
  <c r="F19" i="29" s="1"/>
  <c r="F22" i="29" s="1"/>
  <c r="F24" i="29" s="1"/>
  <c r="E10" i="29"/>
  <c r="E19" i="29" s="1"/>
  <c r="E22" i="29" s="1"/>
  <c r="E24" i="29" s="1"/>
  <c r="D10" i="29"/>
  <c r="D19" i="29" s="1"/>
  <c r="D22" i="29" s="1"/>
  <c r="D24" i="29" s="1"/>
  <c r="C10" i="29"/>
  <c r="B10" i="29"/>
  <c r="B49" i="30"/>
  <c r="B50" i="30" s="1"/>
  <c r="K32" i="30"/>
  <c r="J32" i="30"/>
  <c r="I32" i="30"/>
  <c r="H32" i="30"/>
  <c r="G32" i="30"/>
  <c r="F32" i="30"/>
  <c r="E32" i="30"/>
  <c r="D32" i="30"/>
  <c r="C32" i="30"/>
  <c r="B32" i="30"/>
  <c r="K18" i="30"/>
  <c r="J18" i="30"/>
  <c r="I18" i="30"/>
  <c r="I19" i="30" s="1"/>
  <c r="I22" i="30" s="1"/>
  <c r="I24" i="30" s="1"/>
  <c r="H18" i="30"/>
  <c r="H19" i="30" s="1"/>
  <c r="H22" i="30" s="1"/>
  <c r="H24" i="30" s="1"/>
  <c r="G18" i="30"/>
  <c r="F18" i="30"/>
  <c r="E18" i="30"/>
  <c r="D18" i="30"/>
  <c r="C18" i="30"/>
  <c r="B18" i="30"/>
  <c r="K10" i="30"/>
  <c r="K19" i="30" s="1"/>
  <c r="K22" i="30" s="1"/>
  <c r="K24" i="30" s="1"/>
  <c r="J10" i="30"/>
  <c r="J19" i="30" s="1"/>
  <c r="J22" i="30" s="1"/>
  <c r="J24" i="30" s="1"/>
  <c r="I10" i="30"/>
  <c r="H10" i="30"/>
  <c r="G10" i="30"/>
  <c r="G19" i="30" s="1"/>
  <c r="G22" i="30" s="1"/>
  <c r="G24" i="30" s="1"/>
  <c r="F10" i="30"/>
  <c r="F19" i="30" s="1"/>
  <c r="F22" i="30" s="1"/>
  <c r="F24" i="30" s="1"/>
  <c r="E10" i="30"/>
  <c r="D10" i="30"/>
  <c r="C10" i="30"/>
  <c r="C19" i="30" s="1"/>
  <c r="C22" i="30" s="1"/>
  <c r="C24" i="30" s="1"/>
  <c r="B10" i="30"/>
  <c r="B19" i="30" s="1"/>
  <c r="B22" i="30" s="1"/>
  <c r="B24" i="30" s="1"/>
  <c r="K32" i="31"/>
  <c r="J32" i="31"/>
  <c r="I32" i="31"/>
  <c r="H32" i="31"/>
  <c r="G32" i="31"/>
  <c r="F32" i="31"/>
  <c r="E32" i="31"/>
  <c r="D32" i="31"/>
  <c r="C32" i="31"/>
  <c r="B32" i="31"/>
  <c r="G19" i="31"/>
  <c r="G22" i="31" s="1"/>
  <c r="G24" i="31" s="1"/>
  <c r="K18" i="31"/>
  <c r="J18" i="31"/>
  <c r="I18" i="31"/>
  <c r="I19" i="31" s="1"/>
  <c r="I22" i="31" s="1"/>
  <c r="I24" i="31" s="1"/>
  <c r="H18" i="31"/>
  <c r="H19" i="31" s="1"/>
  <c r="H22" i="31" s="1"/>
  <c r="H24" i="31" s="1"/>
  <c r="G18" i="31"/>
  <c r="F18" i="31"/>
  <c r="E18" i="31"/>
  <c r="D18" i="31"/>
  <c r="C18" i="31"/>
  <c r="B18" i="31"/>
  <c r="K10" i="31"/>
  <c r="K19" i="31" s="1"/>
  <c r="K22" i="31" s="1"/>
  <c r="K24" i="31" s="1"/>
  <c r="J10" i="31"/>
  <c r="J19" i="31" s="1"/>
  <c r="J22" i="31" s="1"/>
  <c r="J24" i="31" s="1"/>
  <c r="I10" i="31"/>
  <c r="H10" i="31"/>
  <c r="G10" i="31"/>
  <c r="F10" i="31"/>
  <c r="F19" i="31" s="1"/>
  <c r="F22" i="31" s="1"/>
  <c r="F24" i="31" s="1"/>
  <c r="E10" i="31"/>
  <c r="D10" i="31"/>
  <c r="D19" i="31" s="1"/>
  <c r="D22" i="31" s="1"/>
  <c r="D24" i="31" s="1"/>
  <c r="C10" i="31"/>
  <c r="C19" i="31" s="1"/>
  <c r="C22" i="31" s="1"/>
  <c r="C24" i="31" s="1"/>
  <c r="B10" i="31"/>
  <c r="B19" i="31" s="1"/>
  <c r="B22" i="31" s="1"/>
  <c r="B24" i="31" s="1"/>
  <c r="K32" i="32"/>
  <c r="J32" i="32"/>
  <c r="I32" i="32"/>
  <c r="H32" i="32"/>
  <c r="G32" i="32"/>
  <c r="F32" i="32"/>
  <c r="E32" i="32"/>
  <c r="D32" i="32"/>
  <c r="C32" i="32"/>
  <c r="B32" i="32"/>
  <c r="K18" i="32"/>
  <c r="J18" i="32"/>
  <c r="I18" i="32"/>
  <c r="I19" i="32" s="1"/>
  <c r="I22" i="32" s="1"/>
  <c r="I24" i="32" s="1"/>
  <c r="H18" i="32"/>
  <c r="G18" i="32"/>
  <c r="F18" i="32"/>
  <c r="E18" i="32"/>
  <c r="D18" i="32"/>
  <c r="C18" i="32"/>
  <c r="B18" i="32"/>
  <c r="K10" i="32"/>
  <c r="K19" i="32" s="1"/>
  <c r="K22" i="32" s="1"/>
  <c r="K24" i="32" s="1"/>
  <c r="J10" i="32"/>
  <c r="J19" i="32" s="1"/>
  <c r="J22" i="32" s="1"/>
  <c r="J24" i="32" s="1"/>
  <c r="I10" i="32"/>
  <c r="H10" i="32"/>
  <c r="G10" i="32"/>
  <c r="G19" i="32" s="1"/>
  <c r="G22" i="32" s="1"/>
  <c r="G24" i="32" s="1"/>
  <c r="F10" i="32"/>
  <c r="F19" i="32" s="1"/>
  <c r="F22" i="32" s="1"/>
  <c r="F24" i="32" s="1"/>
  <c r="E10" i="32"/>
  <c r="E19" i="32" s="1"/>
  <c r="E22" i="32" s="1"/>
  <c r="E24" i="32" s="1"/>
  <c r="D10" i="32"/>
  <c r="D19" i="32" s="1"/>
  <c r="D22" i="32" s="1"/>
  <c r="D24" i="32" s="1"/>
  <c r="C10" i="32"/>
  <c r="C19" i="32" s="1"/>
  <c r="C22" i="32" s="1"/>
  <c r="C24" i="32" s="1"/>
  <c r="B10" i="32"/>
  <c r="B19" i="32" s="1"/>
  <c r="B22" i="32" s="1"/>
  <c r="B24" i="32" s="1"/>
  <c r="G49" i="1"/>
  <c r="G50" i="1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I19" i="1" s="1"/>
  <c r="I22" i="1" s="1"/>
  <c r="I24" i="1" s="1"/>
  <c r="H18" i="1"/>
  <c r="G18" i="1"/>
  <c r="F18" i="1"/>
  <c r="E18" i="1"/>
  <c r="D18" i="1"/>
  <c r="C18" i="1"/>
  <c r="B18" i="1"/>
  <c r="K10" i="1"/>
  <c r="K19" i="1" s="1"/>
  <c r="K22" i="1" s="1"/>
  <c r="K24" i="1" s="1"/>
  <c r="J10" i="1"/>
  <c r="I10" i="1"/>
  <c r="H10" i="1"/>
  <c r="G10" i="1"/>
  <c r="G19" i="1" s="1"/>
  <c r="G22" i="1" s="1"/>
  <c r="G24" i="1" s="1"/>
  <c r="F10" i="1"/>
  <c r="F19" i="1" s="1"/>
  <c r="F22" i="1" s="1"/>
  <c r="F24" i="1" s="1"/>
  <c r="E10" i="1"/>
  <c r="D10" i="1"/>
  <c r="D19" i="1" s="1"/>
  <c r="D22" i="1" s="1"/>
  <c r="D24" i="1" s="1"/>
  <c r="C10" i="1"/>
  <c r="C19" i="1" s="1"/>
  <c r="C22" i="1" s="1"/>
  <c r="C24" i="1" s="1"/>
  <c r="B10" i="1"/>
  <c r="B19" i="1" l="1"/>
  <c r="B22" i="1" s="1"/>
  <c r="B24" i="1" s="1"/>
  <c r="J19" i="1"/>
  <c r="J22" i="1" s="1"/>
  <c r="J24" i="1" s="1"/>
  <c r="H19" i="1"/>
  <c r="H22" i="1" s="1"/>
  <c r="H24" i="1" s="1"/>
  <c r="E19" i="28"/>
  <c r="E22" i="28" s="1"/>
  <c r="E24" i="28" s="1"/>
  <c r="C70" i="4"/>
  <c r="C75" i="4" s="1"/>
  <c r="C49" i="4" s="1"/>
  <c r="C50" i="4" s="1"/>
  <c r="F19" i="13"/>
  <c r="F22" i="13" s="1"/>
  <c r="F24" i="13" s="1"/>
  <c r="F19" i="9"/>
  <c r="F22" i="9" s="1"/>
  <c r="F24" i="9" s="1"/>
  <c r="G19" i="7"/>
  <c r="G22" i="7" s="1"/>
  <c r="G24" i="7" s="1"/>
  <c r="K70" i="10"/>
  <c r="K75" i="10" s="1"/>
  <c r="K49" i="10" s="1"/>
  <c r="K50" i="10" s="1"/>
  <c r="E19" i="1"/>
  <c r="E22" i="1" s="1"/>
  <c r="E24" i="1" s="1"/>
  <c r="D19" i="19"/>
  <c r="D22" i="19" s="1"/>
  <c r="D24" i="19" s="1"/>
  <c r="C19" i="18"/>
  <c r="C22" i="18" s="1"/>
  <c r="C24" i="18" s="1"/>
  <c r="K19" i="18"/>
  <c r="K22" i="18" s="1"/>
  <c r="K24" i="18" s="1"/>
  <c r="E19" i="31"/>
  <c r="E22" i="31" s="1"/>
  <c r="E24" i="31" s="1"/>
  <c r="E19" i="30"/>
  <c r="E22" i="30" s="1"/>
  <c r="E24" i="30" s="1"/>
  <c r="G19" i="29"/>
  <c r="G22" i="29" s="1"/>
  <c r="G24" i="29" s="1"/>
  <c r="B19" i="28"/>
  <c r="B22" i="28" s="1"/>
  <c r="B24" i="28" s="1"/>
  <c r="J19" i="28"/>
  <c r="J22" i="28" s="1"/>
  <c r="J24" i="28" s="1"/>
  <c r="D19" i="27"/>
  <c r="D22" i="27" s="1"/>
  <c r="D24" i="27" s="1"/>
  <c r="D19" i="14"/>
  <c r="D22" i="14" s="1"/>
  <c r="D24" i="14" s="1"/>
  <c r="H19" i="9"/>
  <c r="H22" i="9" s="1"/>
  <c r="H24" i="9" s="1"/>
  <c r="H19" i="3"/>
  <c r="H22" i="3" s="1"/>
  <c r="H24" i="3" s="1"/>
  <c r="E70" i="29"/>
  <c r="E75" i="29" s="1"/>
  <c r="E49" i="29" s="1"/>
  <c r="E50" i="29" s="1"/>
  <c r="E70" i="25"/>
  <c r="E75" i="25" s="1"/>
  <c r="E49" i="25" s="1"/>
  <c r="E50" i="25" s="1"/>
  <c r="B70" i="16"/>
  <c r="B75" i="16" s="1"/>
  <c r="B49" i="16" s="1"/>
  <c r="B50" i="16" s="1"/>
  <c r="J70" i="16"/>
  <c r="J75" i="16" s="1"/>
  <c r="J49" i="16" s="1"/>
  <c r="J50" i="16" s="1"/>
  <c r="I19" i="3"/>
  <c r="I22" i="3" s="1"/>
  <c r="I24" i="3" s="1"/>
  <c r="E70" i="1"/>
  <c r="E75" i="1" s="1"/>
  <c r="E49" i="1" s="1"/>
  <c r="E50" i="1" s="1"/>
  <c r="F70" i="31"/>
  <c r="F75" i="31" s="1"/>
  <c r="F49" i="31" s="1"/>
  <c r="F50" i="31" s="1"/>
  <c r="I19" i="22"/>
  <c r="I22" i="22" s="1"/>
  <c r="I24" i="22" s="1"/>
  <c r="I19" i="21"/>
  <c r="I22" i="21" s="1"/>
  <c r="I24" i="21" s="1"/>
  <c r="G19" i="20"/>
  <c r="G22" i="20" s="1"/>
  <c r="G24" i="20" s="1"/>
  <c r="B19" i="19"/>
  <c r="B22" i="19" s="1"/>
  <c r="B24" i="19" s="1"/>
  <c r="J19" i="19"/>
  <c r="J22" i="19" s="1"/>
  <c r="J24" i="19" s="1"/>
  <c r="I19" i="18"/>
  <c r="I22" i="18" s="1"/>
  <c r="I24" i="18" s="1"/>
  <c r="G19" i="17"/>
  <c r="G22" i="17" s="1"/>
  <c r="G24" i="17" s="1"/>
  <c r="D19" i="9"/>
  <c r="D22" i="9" s="1"/>
  <c r="D24" i="9" s="1"/>
  <c r="C19" i="6"/>
  <c r="C22" i="6" s="1"/>
  <c r="C24" i="6" s="1"/>
  <c r="K19" i="6"/>
  <c r="K22" i="6" s="1"/>
  <c r="K24" i="6" s="1"/>
  <c r="I19" i="6"/>
  <c r="I22" i="6" s="1"/>
  <c r="I24" i="6" s="1"/>
  <c r="G70" i="30"/>
  <c r="G75" i="30" s="1"/>
  <c r="G49" i="30" s="1"/>
  <c r="G50" i="30" s="1"/>
  <c r="F70" i="27"/>
  <c r="F75" i="27" s="1"/>
  <c r="F49" i="27" s="1"/>
  <c r="F50" i="27" s="1"/>
  <c r="F70" i="23"/>
  <c r="F75" i="23" s="1"/>
  <c r="F49" i="23" s="1"/>
  <c r="F50" i="23" s="1"/>
  <c r="B74" i="22"/>
  <c r="B73" i="22" s="1"/>
  <c r="E70" i="17"/>
  <c r="E75" i="17" s="1"/>
  <c r="E49" i="17" s="1"/>
  <c r="E50" i="17" s="1"/>
  <c r="C70" i="17"/>
  <c r="C75" i="17" s="1"/>
  <c r="C49" i="17" s="1"/>
  <c r="C50" i="17" s="1"/>
  <c r="K70" i="17"/>
  <c r="K75" i="17" s="1"/>
  <c r="K49" i="17" s="1"/>
  <c r="K50" i="17" s="1"/>
  <c r="F70" i="16"/>
  <c r="F75" i="16" s="1"/>
  <c r="F49" i="16" s="1"/>
  <c r="F50" i="16" s="1"/>
  <c r="I70" i="14"/>
  <c r="I75" i="14" s="1"/>
  <c r="I49" i="14" s="1"/>
  <c r="I50" i="14" s="1"/>
  <c r="H70" i="13"/>
  <c r="H75" i="13" s="1"/>
  <c r="H49" i="13" s="1"/>
  <c r="H50" i="13" s="1"/>
  <c r="D70" i="11"/>
  <c r="D75" i="11" s="1"/>
  <c r="D49" i="11" s="1"/>
  <c r="D50" i="11" s="1"/>
  <c r="I70" i="10"/>
  <c r="I75" i="10" s="1"/>
  <c r="I49" i="10" s="1"/>
  <c r="I50" i="10" s="1"/>
  <c r="G70" i="10"/>
  <c r="G75" i="10" s="1"/>
  <c r="G49" i="10" s="1"/>
  <c r="G50" i="10" s="1"/>
  <c r="B19" i="29"/>
  <c r="B22" i="29" s="1"/>
  <c r="B24" i="29" s="1"/>
  <c r="J19" i="29"/>
  <c r="J22" i="29" s="1"/>
  <c r="J24" i="29" s="1"/>
  <c r="C19" i="28"/>
  <c r="C22" i="28" s="1"/>
  <c r="C24" i="28" s="1"/>
  <c r="K19" i="28"/>
  <c r="K22" i="28" s="1"/>
  <c r="K24" i="28" s="1"/>
  <c r="G19" i="27"/>
  <c r="G22" i="27" s="1"/>
  <c r="G24" i="27" s="1"/>
  <c r="I19" i="26"/>
  <c r="I22" i="26" s="1"/>
  <c r="I24" i="26" s="1"/>
  <c r="B19" i="25"/>
  <c r="B22" i="25" s="1"/>
  <c r="B24" i="25" s="1"/>
  <c r="J19" i="25"/>
  <c r="J22" i="25" s="1"/>
  <c r="J24" i="25" s="1"/>
  <c r="B19" i="22"/>
  <c r="B22" i="22" s="1"/>
  <c r="B24" i="22" s="1"/>
  <c r="J19" i="22"/>
  <c r="J22" i="22" s="1"/>
  <c r="J24" i="22" s="1"/>
  <c r="B19" i="21"/>
  <c r="B22" i="21" s="1"/>
  <c r="B24" i="21" s="1"/>
  <c r="J19" i="21"/>
  <c r="J22" i="21" s="1"/>
  <c r="J24" i="21" s="1"/>
  <c r="H19" i="20"/>
  <c r="H22" i="20" s="1"/>
  <c r="H24" i="20" s="1"/>
  <c r="B19" i="18"/>
  <c r="B22" i="18" s="1"/>
  <c r="B24" i="18" s="1"/>
  <c r="J19" i="18"/>
  <c r="J22" i="18" s="1"/>
  <c r="J24" i="18" s="1"/>
  <c r="H19" i="17"/>
  <c r="H22" i="17" s="1"/>
  <c r="H24" i="17" s="1"/>
  <c r="G19" i="16"/>
  <c r="G22" i="16" s="1"/>
  <c r="G24" i="16" s="1"/>
  <c r="E19" i="15"/>
  <c r="E22" i="15" s="1"/>
  <c r="E24" i="15" s="1"/>
  <c r="I19" i="14"/>
  <c r="I22" i="14" s="1"/>
  <c r="I24" i="14" s="1"/>
  <c r="E19" i="11"/>
  <c r="E22" i="11" s="1"/>
  <c r="E24" i="11" s="1"/>
  <c r="B19" i="10"/>
  <c r="B22" i="10" s="1"/>
  <c r="B24" i="10" s="1"/>
  <c r="J19" i="10"/>
  <c r="J22" i="10" s="1"/>
  <c r="J24" i="10" s="1"/>
  <c r="E19" i="9"/>
  <c r="E22" i="9" s="1"/>
  <c r="E24" i="9" s="1"/>
  <c r="B19" i="8"/>
  <c r="B22" i="8" s="1"/>
  <c r="B24" i="8" s="1"/>
  <c r="J19" i="8"/>
  <c r="J22" i="8" s="1"/>
  <c r="J24" i="8" s="1"/>
  <c r="H19" i="8"/>
  <c r="H22" i="8" s="1"/>
  <c r="H24" i="8" s="1"/>
  <c r="D19" i="6"/>
  <c r="D22" i="6" s="1"/>
  <c r="D24" i="6" s="1"/>
  <c r="E19" i="3"/>
  <c r="E22" i="3" s="1"/>
  <c r="E24" i="3" s="1"/>
  <c r="B70" i="31"/>
  <c r="B75" i="31" s="1"/>
  <c r="B49" i="31" s="1"/>
  <c r="B50" i="31" s="1"/>
  <c r="B70" i="29"/>
  <c r="B75" i="29" s="1"/>
  <c r="B49" i="29" s="1"/>
  <c r="B50" i="29" s="1"/>
  <c r="I70" i="27"/>
  <c r="I75" i="27" s="1"/>
  <c r="I49" i="27" s="1"/>
  <c r="I50" i="27" s="1"/>
  <c r="B70" i="25"/>
  <c r="B75" i="25" s="1"/>
  <c r="B49" i="25" s="1"/>
  <c r="B50" i="25" s="1"/>
  <c r="I70" i="23"/>
  <c r="I75" i="23" s="1"/>
  <c r="I49" i="23" s="1"/>
  <c r="I50" i="23" s="1"/>
  <c r="F70" i="22"/>
  <c r="F75" i="22" s="1"/>
  <c r="F49" i="22" s="1"/>
  <c r="F50" i="22" s="1"/>
  <c r="F70" i="19"/>
  <c r="F75" i="19" s="1"/>
  <c r="F49" i="19" s="1"/>
  <c r="F50" i="19" s="1"/>
  <c r="F70" i="17"/>
  <c r="F75" i="17" s="1"/>
  <c r="F49" i="17" s="1"/>
  <c r="F50" i="17" s="1"/>
  <c r="I70" i="13"/>
  <c r="I75" i="13" s="1"/>
  <c r="I49" i="13" s="1"/>
  <c r="I50" i="13" s="1"/>
  <c r="J70" i="8"/>
  <c r="J75" i="8" s="1"/>
  <c r="J49" i="8" s="1"/>
  <c r="J50" i="8" s="1"/>
  <c r="B70" i="7"/>
  <c r="B75" i="7" s="1"/>
  <c r="B49" i="7" s="1"/>
  <c r="B50" i="7" s="1"/>
  <c r="J70" i="7"/>
  <c r="J75" i="7" s="1"/>
  <c r="J49" i="7" s="1"/>
  <c r="J50" i="7" s="1"/>
  <c r="B70" i="6"/>
  <c r="B75" i="6" s="1"/>
  <c r="B49" i="6" s="1"/>
  <c r="B50" i="6" s="1"/>
  <c r="J70" i="6"/>
  <c r="J75" i="6" s="1"/>
  <c r="J49" i="6" s="1"/>
  <c r="J50" i="6" s="1"/>
  <c r="B70" i="4"/>
  <c r="B75" i="4" s="1"/>
  <c r="B49" i="4" s="1"/>
  <c r="B50" i="4" s="1"/>
  <c r="J70" i="4"/>
  <c r="J75" i="4" s="1"/>
  <c r="J49" i="4" s="1"/>
  <c r="J50" i="4" s="1"/>
  <c r="H19" i="32"/>
  <c r="H22" i="32" s="1"/>
  <c r="H24" i="32" s="1"/>
  <c r="C19" i="29"/>
  <c r="C22" i="29" s="1"/>
  <c r="C24" i="29" s="1"/>
  <c r="H19" i="27"/>
  <c r="H22" i="27" s="1"/>
  <c r="H24" i="27" s="1"/>
  <c r="B19" i="26"/>
  <c r="B22" i="26" s="1"/>
  <c r="B24" i="26" s="1"/>
  <c r="J19" i="26"/>
  <c r="J22" i="26" s="1"/>
  <c r="J24" i="26" s="1"/>
  <c r="C19" i="25"/>
  <c r="C22" i="25" s="1"/>
  <c r="C24" i="25" s="1"/>
  <c r="K19" i="25"/>
  <c r="K22" i="25" s="1"/>
  <c r="K24" i="25" s="1"/>
  <c r="C19" i="22"/>
  <c r="C22" i="22" s="1"/>
  <c r="C24" i="22" s="1"/>
  <c r="K19" i="22"/>
  <c r="K22" i="22" s="1"/>
  <c r="K24" i="22" s="1"/>
  <c r="C19" i="21"/>
  <c r="C22" i="21" s="1"/>
  <c r="C24" i="21" s="1"/>
  <c r="K19" i="21"/>
  <c r="K22" i="21" s="1"/>
  <c r="K24" i="21" s="1"/>
  <c r="I19" i="20"/>
  <c r="I22" i="20" s="1"/>
  <c r="I24" i="20" s="1"/>
  <c r="I19" i="17"/>
  <c r="I22" i="17" s="1"/>
  <c r="I24" i="17" s="1"/>
  <c r="D19" i="15"/>
  <c r="D22" i="15" s="1"/>
  <c r="D24" i="15" s="1"/>
  <c r="B19" i="14"/>
  <c r="B22" i="14" s="1"/>
  <c r="B24" i="14" s="1"/>
  <c r="J19" i="14"/>
  <c r="J22" i="14" s="1"/>
  <c r="J24" i="14" s="1"/>
  <c r="B19" i="12"/>
  <c r="B22" i="12" s="1"/>
  <c r="B24" i="12" s="1"/>
  <c r="J19" i="12"/>
  <c r="J22" i="12" s="1"/>
  <c r="J24" i="12" s="1"/>
  <c r="C19" i="10"/>
  <c r="C22" i="10" s="1"/>
  <c r="C24" i="10" s="1"/>
  <c r="K19" i="10"/>
  <c r="K22" i="10" s="1"/>
  <c r="K24" i="10" s="1"/>
  <c r="C19" i="8"/>
  <c r="C22" i="8" s="1"/>
  <c r="C24" i="8" s="1"/>
  <c r="K19" i="8"/>
  <c r="K22" i="8" s="1"/>
  <c r="K24" i="8" s="1"/>
  <c r="I19" i="8"/>
  <c r="I22" i="8" s="1"/>
  <c r="I24" i="8" s="1"/>
  <c r="E19" i="6"/>
  <c r="E22" i="6" s="1"/>
  <c r="E24" i="6" s="1"/>
  <c r="B19" i="5"/>
  <c r="B22" i="5" s="1"/>
  <c r="B24" i="5" s="1"/>
  <c r="J19" i="5"/>
  <c r="J22" i="5" s="1"/>
  <c r="J24" i="5" s="1"/>
  <c r="B70" i="1"/>
  <c r="B75" i="1" s="1"/>
  <c r="B49" i="1" s="1"/>
  <c r="B50" i="1" s="1"/>
  <c r="C70" i="32"/>
  <c r="C75" i="32" s="1"/>
  <c r="C49" i="32" s="1"/>
  <c r="C50" i="32" s="1"/>
  <c r="K70" i="32"/>
  <c r="K75" i="32" s="1"/>
  <c r="K49" i="32" s="1"/>
  <c r="K50" i="32" s="1"/>
  <c r="I70" i="32"/>
  <c r="I75" i="32" s="1"/>
  <c r="I49" i="32" s="1"/>
  <c r="I50" i="32" s="1"/>
  <c r="C70" i="31"/>
  <c r="C75" i="31" s="1"/>
  <c r="C49" i="31" s="1"/>
  <c r="C50" i="31" s="1"/>
  <c r="K70" i="31"/>
  <c r="K75" i="31" s="1"/>
  <c r="K49" i="31" s="1"/>
  <c r="K50" i="31" s="1"/>
  <c r="C70" i="30"/>
  <c r="C75" i="30" s="1"/>
  <c r="C49" i="30" s="1"/>
  <c r="C50" i="30" s="1"/>
  <c r="K70" i="30"/>
  <c r="K75" i="30" s="1"/>
  <c r="K49" i="30" s="1"/>
  <c r="K50" i="30" s="1"/>
  <c r="C70" i="29"/>
  <c r="C75" i="29" s="1"/>
  <c r="C49" i="29" s="1"/>
  <c r="C50" i="29" s="1"/>
  <c r="K70" i="29"/>
  <c r="K75" i="29" s="1"/>
  <c r="K49" i="29" s="1"/>
  <c r="K50" i="29" s="1"/>
  <c r="C70" i="28"/>
  <c r="C75" i="28" s="1"/>
  <c r="C49" i="28" s="1"/>
  <c r="C50" i="28" s="1"/>
  <c r="K70" i="28"/>
  <c r="K75" i="28" s="1"/>
  <c r="K49" i="28" s="1"/>
  <c r="K50" i="28" s="1"/>
  <c r="I70" i="28"/>
  <c r="I75" i="28" s="1"/>
  <c r="I49" i="28" s="1"/>
  <c r="I50" i="28" s="1"/>
  <c r="C70" i="25"/>
  <c r="C75" i="25" s="1"/>
  <c r="C49" i="25" s="1"/>
  <c r="C50" i="25" s="1"/>
  <c r="K70" i="25"/>
  <c r="K75" i="25" s="1"/>
  <c r="K49" i="25" s="1"/>
  <c r="K50" i="25" s="1"/>
  <c r="C70" i="24"/>
  <c r="C75" i="24" s="1"/>
  <c r="C49" i="24" s="1"/>
  <c r="C50" i="24" s="1"/>
  <c r="K70" i="24"/>
  <c r="K75" i="24" s="1"/>
  <c r="K49" i="24" s="1"/>
  <c r="K50" i="24" s="1"/>
  <c r="I70" i="24"/>
  <c r="I75" i="24" s="1"/>
  <c r="I49" i="24" s="1"/>
  <c r="I50" i="24" s="1"/>
  <c r="B70" i="23"/>
  <c r="B75" i="23" s="1"/>
  <c r="B49" i="23" s="1"/>
  <c r="B50" i="23" s="1"/>
  <c r="I70" i="22"/>
  <c r="I75" i="22" s="1"/>
  <c r="I49" i="22" s="1"/>
  <c r="I50" i="22" s="1"/>
  <c r="G70" i="19"/>
  <c r="G75" i="19" s="1"/>
  <c r="G49" i="19" s="1"/>
  <c r="G50" i="19" s="1"/>
  <c r="G70" i="17"/>
  <c r="G75" i="17" s="1"/>
  <c r="G49" i="17" s="1"/>
  <c r="G50" i="17" s="1"/>
  <c r="J70" i="15"/>
  <c r="J75" i="15" s="1"/>
  <c r="J49" i="15" s="1"/>
  <c r="J50" i="15" s="1"/>
  <c r="B74" i="12"/>
  <c r="B73" i="12" s="1"/>
  <c r="C70" i="8"/>
  <c r="C75" i="8" s="1"/>
  <c r="C49" i="8" s="1"/>
  <c r="C50" i="8" s="1"/>
  <c r="K70" i="8"/>
  <c r="K75" i="8" s="1"/>
  <c r="K49" i="8" s="1"/>
  <c r="K50" i="8" s="1"/>
  <c r="C70" i="6"/>
  <c r="C75" i="6" s="1"/>
  <c r="C49" i="6" s="1"/>
  <c r="C50" i="6" s="1"/>
  <c r="K70" i="6"/>
  <c r="K75" i="6" s="1"/>
  <c r="K49" i="6" s="1"/>
  <c r="K50" i="6" s="1"/>
  <c r="D70" i="5"/>
  <c r="D75" i="5" s="1"/>
  <c r="D49" i="5" s="1"/>
  <c r="D50" i="5" s="1"/>
  <c r="K70" i="4"/>
  <c r="K75" i="4" s="1"/>
  <c r="K49" i="4" s="1"/>
  <c r="K50" i="4" s="1"/>
  <c r="D70" i="2"/>
  <c r="D75" i="2" s="1"/>
  <c r="D49" i="2" s="1"/>
  <c r="D50" i="2" s="1"/>
  <c r="D19" i="30"/>
  <c r="D22" i="30" s="1"/>
  <c r="D24" i="30" s="1"/>
  <c r="C19" i="27"/>
  <c r="C22" i="27" s="1"/>
  <c r="C24" i="27" s="1"/>
  <c r="K19" i="27"/>
  <c r="K22" i="27" s="1"/>
  <c r="K24" i="27" s="1"/>
  <c r="H19" i="23"/>
  <c r="H22" i="23" s="1"/>
  <c r="H24" i="23" s="1"/>
  <c r="K19" i="16"/>
  <c r="K22" i="16" s="1"/>
  <c r="K24" i="16" s="1"/>
  <c r="E19" i="14"/>
  <c r="E22" i="14" s="1"/>
  <c r="E24" i="14" s="1"/>
  <c r="B19" i="13"/>
  <c r="B22" i="13" s="1"/>
  <c r="B24" i="13" s="1"/>
  <c r="J19" i="13"/>
  <c r="J22" i="13" s="1"/>
  <c r="J24" i="13" s="1"/>
  <c r="C19" i="7"/>
  <c r="C22" i="7" s="1"/>
  <c r="C24" i="7" s="1"/>
  <c r="K19" i="7"/>
  <c r="K22" i="7" s="1"/>
  <c r="K24" i="7" s="1"/>
  <c r="I19" i="7"/>
  <c r="I22" i="7" s="1"/>
  <c r="I24" i="7" s="1"/>
  <c r="F70" i="30"/>
  <c r="F75" i="30" s="1"/>
  <c r="F49" i="30" s="1"/>
  <c r="F50" i="30" s="1"/>
  <c r="F70" i="28"/>
  <c r="F75" i="28" s="1"/>
  <c r="F49" i="28" s="1"/>
  <c r="F50" i="28" s="1"/>
  <c r="C70" i="27"/>
  <c r="C75" i="27" s="1"/>
  <c r="C49" i="27" s="1"/>
  <c r="C50" i="27" s="1"/>
  <c r="E70" i="26"/>
  <c r="E75" i="26" s="1"/>
  <c r="E49" i="26" s="1"/>
  <c r="E50" i="26" s="1"/>
  <c r="I70" i="20"/>
  <c r="I75" i="20" s="1"/>
  <c r="I49" i="20" s="1"/>
  <c r="I50" i="20" s="1"/>
  <c r="B70" i="17"/>
  <c r="B75" i="17" s="1"/>
  <c r="B49" i="17" s="1"/>
  <c r="B50" i="17" s="1"/>
  <c r="J70" i="17"/>
  <c r="J75" i="17" s="1"/>
  <c r="J49" i="17" s="1"/>
  <c r="J50" i="17" s="1"/>
  <c r="K70" i="16"/>
  <c r="K75" i="16" s="1"/>
  <c r="K49" i="16" s="1"/>
  <c r="K50" i="16" s="1"/>
  <c r="E70" i="15"/>
  <c r="E75" i="15" s="1"/>
  <c r="E49" i="15" s="1"/>
  <c r="E50" i="15" s="1"/>
  <c r="C70" i="15"/>
  <c r="C75" i="15" s="1"/>
  <c r="C49" i="15" s="1"/>
  <c r="C50" i="15" s="1"/>
  <c r="K70" i="15"/>
  <c r="K75" i="15" s="1"/>
  <c r="K49" i="15" s="1"/>
  <c r="K50" i="15" s="1"/>
  <c r="F70" i="14"/>
  <c r="F75" i="14" s="1"/>
  <c r="F49" i="14" s="1"/>
  <c r="F50" i="14" s="1"/>
  <c r="I70" i="12"/>
  <c r="I75" i="12" s="1"/>
  <c r="I49" i="12" s="1"/>
  <c r="I50" i="12" s="1"/>
  <c r="G70" i="12"/>
  <c r="G75" i="12" s="1"/>
  <c r="G49" i="12" s="1"/>
  <c r="G50" i="12" s="1"/>
  <c r="I70" i="11"/>
  <c r="I75" i="11" s="1"/>
  <c r="I49" i="11" s="1"/>
  <c r="I50" i="11" s="1"/>
  <c r="F70" i="9"/>
  <c r="F75" i="9" s="1"/>
  <c r="F49" i="9" s="1"/>
  <c r="F50" i="9" s="1"/>
  <c r="G70" i="5"/>
  <c r="G75" i="5" s="1"/>
  <c r="G49" i="5" s="1"/>
  <c r="G50" i="5" s="1"/>
  <c r="F70" i="3"/>
  <c r="F75" i="3" s="1"/>
  <c r="F49" i="3" s="1"/>
  <c r="F50" i="3" s="1"/>
  <c r="B70" i="32"/>
  <c r="B75" i="32" s="1"/>
  <c r="B49" i="32" s="1"/>
  <c r="B50" i="32" s="1"/>
  <c r="J70" i="32"/>
  <c r="J75" i="32" s="1"/>
  <c r="J49" i="32" s="1"/>
  <c r="J50" i="32" s="1"/>
  <c r="B74" i="31"/>
  <c r="B73" i="31" s="1"/>
  <c r="G70" i="31"/>
  <c r="G75" i="31" s="1"/>
  <c r="G49" i="31" s="1"/>
  <c r="G50" i="31" s="1"/>
  <c r="E70" i="31"/>
  <c r="E75" i="31" s="1"/>
  <c r="E49" i="31" s="1"/>
  <c r="E50" i="31" s="1"/>
  <c r="I70" i="30"/>
  <c r="I75" i="30" s="1"/>
  <c r="I49" i="30" s="1"/>
  <c r="I50" i="30" s="1"/>
  <c r="B74" i="30"/>
  <c r="B73" i="30" s="1"/>
  <c r="H70" i="30"/>
  <c r="H75" i="30" s="1"/>
  <c r="H49" i="30" s="1"/>
  <c r="H50" i="30" s="1"/>
  <c r="B74" i="29"/>
  <c r="B73" i="29" s="1"/>
  <c r="D70" i="28"/>
  <c r="D75" i="28" s="1"/>
  <c r="D49" i="28" s="1"/>
  <c r="D50" i="28" s="1"/>
  <c r="B70" i="28"/>
  <c r="B75" i="28" s="1"/>
  <c r="B49" i="28" s="1"/>
  <c r="B50" i="28" s="1"/>
  <c r="J70" i="28"/>
  <c r="J75" i="28" s="1"/>
  <c r="J49" i="28" s="1"/>
  <c r="J50" i="28" s="1"/>
  <c r="B74" i="28"/>
  <c r="B73" i="28" s="1"/>
  <c r="H70" i="28"/>
  <c r="H75" i="28" s="1"/>
  <c r="H49" i="28" s="1"/>
  <c r="H50" i="28" s="1"/>
  <c r="D70" i="27"/>
  <c r="D75" i="27" s="1"/>
  <c r="D49" i="27" s="1"/>
  <c r="D50" i="27" s="1"/>
  <c r="B74" i="27"/>
  <c r="B73" i="27" s="1"/>
  <c r="G70" i="27"/>
  <c r="G75" i="27" s="1"/>
  <c r="G49" i="27" s="1"/>
  <c r="G50" i="27" s="1"/>
  <c r="E70" i="27"/>
  <c r="E75" i="27" s="1"/>
  <c r="E49" i="27" s="1"/>
  <c r="E50" i="27" s="1"/>
  <c r="I70" i="26"/>
  <c r="I75" i="26" s="1"/>
  <c r="I49" i="26" s="1"/>
  <c r="I50" i="26" s="1"/>
  <c r="H70" i="26"/>
  <c r="H75" i="26" s="1"/>
  <c r="H49" i="26" s="1"/>
  <c r="H50" i="26" s="1"/>
  <c r="G70" i="25"/>
  <c r="G75" i="25" s="1"/>
  <c r="G49" i="25" s="1"/>
  <c r="G50" i="25" s="1"/>
  <c r="B74" i="25"/>
  <c r="B73" i="25" s="1"/>
  <c r="B70" i="24"/>
  <c r="B75" i="24" s="1"/>
  <c r="B49" i="24" s="1"/>
  <c r="B50" i="24" s="1"/>
  <c r="J70" i="24"/>
  <c r="J75" i="24" s="1"/>
  <c r="J49" i="24" s="1"/>
  <c r="J50" i="24" s="1"/>
  <c r="B74" i="24"/>
  <c r="B73" i="24" s="1"/>
  <c r="G70" i="23"/>
  <c r="G75" i="23" s="1"/>
  <c r="G49" i="23" s="1"/>
  <c r="G50" i="23" s="1"/>
  <c r="D70" i="23"/>
  <c r="D75" i="23" s="1"/>
  <c r="D49" i="23" s="1"/>
  <c r="D50" i="23" s="1"/>
  <c r="B74" i="23"/>
  <c r="B73" i="23" s="1"/>
  <c r="G70" i="22"/>
  <c r="G75" i="22" s="1"/>
  <c r="G49" i="22" s="1"/>
  <c r="G50" i="22" s="1"/>
  <c r="E70" i="22"/>
  <c r="E75" i="22" s="1"/>
  <c r="E49" i="22" s="1"/>
  <c r="E50" i="22" s="1"/>
  <c r="B74" i="21"/>
  <c r="B73" i="21" s="1"/>
  <c r="H70" i="21"/>
  <c r="H75" i="21" s="1"/>
  <c r="H49" i="21" s="1"/>
  <c r="H50" i="21" s="1"/>
  <c r="F70" i="21"/>
  <c r="F75" i="21" s="1"/>
  <c r="F49" i="21" s="1"/>
  <c r="F50" i="21" s="1"/>
  <c r="I70" i="21"/>
  <c r="I75" i="21" s="1"/>
  <c r="I49" i="21" s="1"/>
  <c r="I50" i="21" s="1"/>
  <c r="B74" i="20"/>
  <c r="B73" i="20" s="1"/>
  <c r="G70" i="20"/>
  <c r="G75" i="20" s="1"/>
  <c r="G49" i="20" s="1"/>
  <c r="G50" i="20" s="1"/>
  <c r="E70" i="20"/>
  <c r="E75" i="20" s="1"/>
  <c r="E49" i="20" s="1"/>
  <c r="E50" i="20" s="1"/>
  <c r="B74" i="19"/>
  <c r="B73" i="19" s="1"/>
  <c r="H70" i="19"/>
  <c r="H75" i="19" s="1"/>
  <c r="H49" i="19" s="1"/>
  <c r="H50" i="19" s="1"/>
  <c r="D70" i="19"/>
  <c r="D75" i="19" s="1"/>
  <c r="D49" i="19" s="1"/>
  <c r="D50" i="19" s="1"/>
  <c r="B70" i="19"/>
  <c r="B75" i="19" s="1"/>
  <c r="B49" i="19" s="1"/>
  <c r="B50" i="19" s="1"/>
  <c r="E70" i="19"/>
  <c r="E75" i="19" s="1"/>
  <c r="E49" i="19" s="1"/>
  <c r="E50" i="19" s="1"/>
  <c r="C70" i="19"/>
  <c r="C75" i="19" s="1"/>
  <c r="C49" i="19" s="1"/>
  <c r="C50" i="19" s="1"/>
  <c r="K70" i="19"/>
  <c r="K75" i="19" s="1"/>
  <c r="K49" i="19" s="1"/>
  <c r="K50" i="19" s="1"/>
  <c r="E70" i="18"/>
  <c r="E75" i="18" s="1"/>
  <c r="E49" i="18" s="1"/>
  <c r="E50" i="18" s="1"/>
  <c r="F70" i="18"/>
  <c r="F75" i="18" s="1"/>
  <c r="F49" i="18" s="1"/>
  <c r="F50" i="18" s="1"/>
  <c r="I70" i="18"/>
  <c r="I75" i="18" s="1"/>
  <c r="I49" i="18" s="1"/>
  <c r="I50" i="18" s="1"/>
  <c r="G70" i="18"/>
  <c r="G75" i="18" s="1"/>
  <c r="G49" i="18" s="1"/>
  <c r="G50" i="18" s="1"/>
  <c r="D70" i="18"/>
  <c r="D75" i="18" s="1"/>
  <c r="D49" i="18" s="1"/>
  <c r="D50" i="18" s="1"/>
  <c r="B70" i="18"/>
  <c r="B75" i="18" s="1"/>
  <c r="B49" i="18" s="1"/>
  <c r="B50" i="18" s="1"/>
  <c r="B74" i="17"/>
  <c r="B73" i="17" s="1"/>
  <c r="H70" i="17"/>
  <c r="H75" i="17" s="1"/>
  <c r="H49" i="17" s="1"/>
  <c r="H50" i="17" s="1"/>
  <c r="I70" i="17"/>
  <c r="I75" i="17" s="1"/>
  <c r="I49" i="17" s="1"/>
  <c r="I50" i="17" s="1"/>
  <c r="B74" i="16"/>
  <c r="B73" i="16" s="1"/>
  <c r="H70" i="16"/>
  <c r="H75" i="16" s="1"/>
  <c r="H49" i="16" s="1"/>
  <c r="H50" i="16" s="1"/>
  <c r="I70" i="16"/>
  <c r="I75" i="16" s="1"/>
  <c r="I49" i="16" s="1"/>
  <c r="I50" i="16" s="1"/>
  <c r="G70" i="16"/>
  <c r="G75" i="16" s="1"/>
  <c r="G49" i="16" s="1"/>
  <c r="G50" i="16" s="1"/>
  <c r="D70" i="15"/>
  <c r="D75" i="15" s="1"/>
  <c r="D49" i="15" s="1"/>
  <c r="D50" i="15" s="1"/>
  <c r="B70" i="15"/>
  <c r="B75" i="15" s="1"/>
  <c r="B49" i="15" s="1"/>
  <c r="B50" i="15" s="1"/>
  <c r="B74" i="15"/>
  <c r="B73" i="15" s="1"/>
  <c r="H70" i="15"/>
  <c r="H75" i="15" s="1"/>
  <c r="H49" i="15" s="1"/>
  <c r="H50" i="15" s="1"/>
  <c r="F70" i="15"/>
  <c r="F75" i="15" s="1"/>
  <c r="F49" i="15" s="1"/>
  <c r="F50" i="15" s="1"/>
  <c r="I70" i="15"/>
  <c r="I75" i="15" s="1"/>
  <c r="I49" i="15" s="1"/>
  <c r="I50" i="15" s="1"/>
  <c r="B74" i="14"/>
  <c r="B73" i="14" s="1"/>
  <c r="G70" i="14"/>
  <c r="G75" i="14" s="1"/>
  <c r="G49" i="14" s="1"/>
  <c r="G50" i="14" s="1"/>
  <c r="D70" i="14"/>
  <c r="D75" i="14" s="1"/>
  <c r="D49" i="14" s="1"/>
  <c r="D50" i="14" s="1"/>
  <c r="J70" i="14"/>
  <c r="J75" i="14" s="1"/>
  <c r="J49" i="14" s="1"/>
  <c r="J50" i="14" s="1"/>
  <c r="B70" i="13"/>
  <c r="B75" i="13" s="1"/>
  <c r="B49" i="13" s="1"/>
  <c r="B50" i="13" s="1"/>
  <c r="J70" i="13"/>
  <c r="J75" i="13" s="1"/>
  <c r="J49" i="13" s="1"/>
  <c r="J50" i="13" s="1"/>
  <c r="E70" i="13"/>
  <c r="E75" i="13" s="1"/>
  <c r="E49" i="13" s="1"/>
  <c r="E50" i="13" s="1"/>
  <c r="C70" i="13"/>
  <c r="C75" i="13" s="1"/>
  <c r="C49" i="13" s="1"/>
  <c r="C50" i="13" s="1"/>
  <c r="K70" i="13"/>
  <c r="K75" i="13" s="1"/>
  <c r="K49" i="13" s="1"/>
  <c r="K50" i="13" s="1"/>
  <c r="B74" i="13"/>
  <c r="B73" i="13" s="1"/>
  <c r="F70" i="12"/>
  <c r="F75" i="12" s="1"/>
  <c r="F49" i="12" s="1"/>
  <c r="F50" i="12" s="1"/>
  <c r="D70" i="12"/>
  <c r="D75" i="12" s="1"/>
  <c r="D49" i="12" s="1"/>
  <c r="D50" i="12" s="1"/>
  <c r="B70" i="12"/>
  <c r="B75" i="12" s="1"/>
  <c r="B49" i="12" s="1"/>
  <c r="B50" i="12" s="1"/>
  <c r="E70" i="12"/>
  <c r="E75" i="12" s="1"/>
  <c r="E49" i="12" s="1"/>
  <c r="E50" i="12" s="1"/>
  <c r="H70" i="11"/>
  <c r="H75" i="11" s="1"/>
  <c r="H49" i="11" s="1"/>
  <c r="H50" i="11" s="1"/>
  <c r="J70" i="11"/>
  <c r="J75" i="11" s="1"/>
  <c r="J49" i="11" s="1"/>
  <c r="J50" i="11" s="1"/>
  <c r="E70" i="11"/>
  <c r="E75" i="11" s="1"/>
  <c r="E49" i="11" s="1"/>
  <c r="E50" i="11" s="1"/>
  <c r="C70" i="11"/>
  <c r="C75" i="11" s="1"/>
  <c r="C49" i="11" s="1"/>
  <c r="C50" i="11" s="1"/>
  <c r="K70" i="11"/>
  <c r="K75" i="11" s="1"/>
  <c r="K49" i="11" s="1"/>
  <c r="K50" i="11" s="1"/>
  <c r="E70" i="10"/>
  <c r="E75" i="10" s="1"/>
  <c r="E49" i="10" s="1"/>
  <c r="E50" i="10" s="1"/>
  <c r="H70" i="10"/>
  <c r="H75" i="10" s="1"/>
  <c r="H49" i="10" s="1"/>
  <c r="H50" i="10" s="1"/>
  <c r="C70" i="9"/>
  <c r="C75" i="9" s="1"/>
  <c r="C49" i="9" s="1"/>
  <c r="C50" i="9" s="1"/>
  <c r="K70" i="9"/>
  <c r="K75" i="9" s="1"/>
  <c r="K49" i="9" s="1"/>
  <c r="K50" i="9" s="1"/>
  <c r="B70" i="9"/>
  <c r="B75" i="9" s="1"/>
  <c r="B49" i="9" s="1"/>
  <c r="B50" i="9" s="1"/>
  <c r="J70" i="9"/>
  <c r="J75" i="9" s="1"/>
  <c r="J49" i="9" s="1"/>
  <c r="J50" i="9" s="1"/>
  <c r="B74" i="9"/>
  <c r="B73" i="9" s="1"/>
  <c r="H70" i="9"/>
  <c r="H75" i="9" s="1"/>
  <c r="H49" i="9" s="1"/>
  <c r="H50" i="9" s="1"/>
  <c r="I70" i="9"/>
  <c r="I75" i="9" s="1"/>
  <c r="I49" i="9" s="1"/>
  <c r="I50" i="9" s="1"/>
  <c r="B70" i="8"/>
  <c r="B75" i="8" s="1"/>
  <c r="B49" i="8" s="1"/>
  <c r="B50" i="8" s="1"/>
  <c r="B74" i="8"/>
  <c r="B73" i="8" s="1"/>
  <c r="H70" i="8"/>
  <c r="H75" i="8" s="1"/>
  <c r="H49" i="8" s="1"/>
  <c r="H50" i="8" s="1"/>
  <c r="F70" i="8"/>
  <c r="F75" i="8" s="1"/>
  <c r="F49" i="8" s="1"/>
  <c r="F50" i="8" s="1"/>
  <c r="I70" i="8"/>
  <c r="I75" i="8" s="1"/>
  <c r="I49" i="8" s="1"/>
  <c r="I50" i="8" s="1"/>
  <c r="G70" i="8"/>
  <c r="G75" i="8" s="1"/>
  <c r="G49" i="8" s="1"/>
  <c r="G50" i="8" s="1"/>
  <c r="C70" i="7"/>
  <c r="C75" i="7" s="1"/>
  <c r="C49" i="7" s="1"/>
  <c r="C50" i="7" s="1"/>
  <c r="K70" i="7"/>
  <c r="K75" i="7" s="1"/>
  <c r="K49" i="7" s="1"/>
  <c r="K50" i="7" s="1"/>
  <c r="B74" i="7"/>
  <c r="B73" i="7" s="1"/>
  <c r="I70" i="7"/>
  <c r="I75" i="7" s="1"/>
  <c r="I49" i="7" s="1"/>
  <c r="I50" i="7" s="1"/>
  <c r="E70" i="6"/>
  <c r="E75" i="6" s="1"/>
  <c r="E49" i="6" s="1"/>
  <c r="E50" i="6" s="1"/>
  <c r="B74" i="6"/>
  <c r="B73" i="6" s="1"/>
  <c r="H70" i="6"/>
  <c r="H75" i="6" s="1"/>
  <c r="H49" i="6" s="1"/>
  <c r="H50" i="6" s="1"/>
  <c r="F70" i="6"/>
  <c r="F75" i="6" s="1"/>
  <c r="F49" i="6" s="1"/>
  <c r="F50" i="6" s="1"/>
  <c r="I70" i="6"/>
  <c r="I75" i="6" s="1"/>
  <c r="I49" i="6" s="1"/>
  <c r="I50" i="6" s="1"/>
  <c r="G70" i="6"/>
  <c r="G75" i="6" s="1"/>
  <c r="G49" i="6" s="1"/>
  <c r="G50" i="6" s="1"/>
  <c r="B70" i="5"/>
  <c r="B75" i="5" s="1"/>
  <c r="B49" i="5" s="1"/>
  <c r="B50" i="5" s="1"/>
  <c r="J70" i="5"/>
  <c r="J75" i="5" s="1"/>
  <c r="J49" i="5" s="1"/>
  <c r="J50" i="5" s="1"/>
  <c r="C70" i="5"/>
  <c r="C75" i="5" s="1"/>
  <c r="C49" i="5" s="1"/>
  <c r="C50" i="5" s="1"/>
  <c r="K70" i="5"/>
  <c r="K75" i="5" s="1"/>
  <c r="K49" i="5" s="1"/>
  <c r="K50" i="5" s="1"/>
  <c r="H70" i="5"/>
  <c r="H75" i="5" s="1"/>
  <c r="H49" i="5" s="1"/>
  <c r="H50" i="5" s="1"/>
  <c r="I70" i="5"/>
  <c r="I75" i="5" s="1"/>
  <c r="I49" i="5" s="1"/>
  <c r="I50" i="5" s="1"/>
  <c r="E70" i="4"/>
  <c r="E75" i="4" s="1"/>
  <c r="E49" i="4" s="1"/>
  <c r="E50" i="4" s="1"/>
  <c r="H70" i="4"/>
  <c r="H75" i="4" s="1"/>
  <c r="H49" i="4" s="1"/>
  <c r="H50" i="4" s="1"/>
  <c r="F70" i="4"/>
  <c r="F75" i="4" s="1"/>
  <c r="F49" i="4" s="1"/>
  <c r="F50" i="4" s="1"/>
  <c r="I70" i="4"/>
  <c r="I75" i="4" s="1"/>
  <c r="I49" i="4" s="1"/>
  <c r="I50" i="4" s="1"/>
  <c r="G70" i="4"/>
  <c r="G75" i="4" s="1"/>
  <c r="G49" i="4" s="1"/>
  <c r="G50" i="4" s="1"/>
  <c r="B70" i="3"/>
  <c r="B75" i="3" s="1"/>
  <c r="B49" i="3" s="1"/>
  <c r="B50" i="3" s="1"/>
  <c r="J70" i="3"/>
  <c r="J75" i="3" s="1"/>
  <c r="J49" i="3" s="1"/>
  <c r="J50" i="3" s="1"/>
  <c r="C70" i="3"/>
  <c r="C75" i="3" s="1"/>
  <c r="C49" i="3" s="1"/>
  <c r="C50" i="3" s="1"/>
  <c r="K70" i="3"/>
  <c r="K75" i="3" s="1"/>
  <c r="K49" i="3" s="1"/>
  <c r="K50" i="3" s="1"/>
  <c r="B74" i="3"/>
  <c r="B73" i="3" s="1"/>
  <c r="H70" i="3"/>
  <c r="H75" i="3" s="1"/>
  <c r="H49" i="3" s="1"/>
  <c r="H50" i="3" s="1"/>
  <c r="I70" i="3"/>
  <c r="I75" i="3" s="1"/>
  <c r="I49" i="3" s="1"/>
  <c r="I50" i="3" s="1"/>
  <c r="B74" i="2"/>
  <c r="B73" i="2" s="1"/>
  <c r="F70" i="2"/>
  <c r="F75" i="2" s="1"/>
  <c r="F49" i="2" s="1"/>
  <c r="F50" i="2" s="1"/>
  <c r="G70" i="2"/>
  <c r="G75" i="2" s="1"/>
  <c r="G49" i="2" s="1"/>
  <c r="G50" i="2" s="1"/>
  <c r="D70" i="1"/>
  <c r="D75" i="1" s="1"/>
  <c r="D49" i="1" s="1"/>
  <c r="D50" i="1" s="1"/>
  <c r="F70" i="1"/>
  <c r="F75" i="1" s="1"/>
  <c r="F49" i="1" s="1"/>
  <c r="F50" i="1" s="1"/>
  <c r="B74" i="32"/>
  <c r="B73" i="32" s="1"/>
  <c r="J70" i="19"/>
  <c r="J75" i="19" s="1"/>
  <c r="J49" i="19" s="1"/>
  <c r="J50" i="19" s="1"/>
  <c r="B74" i="26"/>
  <c r="B73" i="26" s="1"/>
  <c r="B74" i="5"/>
  <c r="B73" i="5" s="1"/>
  <c r="D70" i="20"/>
  <c r="D75" i="20" s="1"/>
  <c r="D49" i="20" s="1"/>
  <c r="D50" i="20" s="1"/>
  <c r="D70" i="22"/>
  <c r="D75" i="22" s="1"/>
  <c r="D49" i="22" s="1"/>
  <c r="D50" i="22" s="1"/>
  <c r="H19" i="29"/>
  <c r="H22" i="29" s="1"/>
  <c r="H24" i="29" s="1"/>
  <c r="G19" i="25"/>
  <c r="G22" i="25" s="1"/>
  <c r="G24" i="25" s="1"/>
  <c r="H19" i="24"/>
  <c r="H22" i="24" s="1"/>
  <c r="H24" i="24" s="1"/>
  <c r="G19" i="26"/>
  <c r="G22" i="26" s="1"/>
  <c r="G24" i="26" s="1"/>
  <c r="H19" i="25"/>
  <c r="H22" i="25" s="1"/>
  <c r="H24" i="25" s="1"/>
  <c r="H19" i="13"/>
  <c r="H22" i="13" s="1"/>
  <c r="H24" i="13" s="1"/>
  <c r="H19" i="10"/>
  <c r="H22" i="10" s="1"/>
  <c r="H24" i="10" s="1"/>
  <c r="I19" i="13"/>
  <c r="I22" i="13" s="1"/>
  <c r="I24" i="13" s="1"/>
  <c r="I19" i="10"/>
  <c r="I22" i="10" s="1"/>
  <c r="I24" i="10" s="1"/>
  <c r="H19" i="15"/>
  <c r="H22" i="15" s="1"/>
  <c r="H24" i="15" s="1"/>
  <c r="H19" i="12"/>
  <c r="H22" i="12" s="1"/>
  <c r="H24" i="12" s="1"/>
  <c r="H19" i="16"/>
  <c r="H22" i="16" s="1"/>
  <c r="H24" i="16" s="1"/>
  <c r="I19" i="15"/>
  <c r="I22" i="15" s="1"/>
  <c r="I24" i="15" s="1"/>
  <c r="I19" i="12"/>
  <c r="I22" i="12" s="1"/>
  <c r="I24" i="12" s="1"/>
</calcChain>
</file>

<file path=xl/sharedStrings.xml><?xml version="1.0" encoding="utf-8"?>
<sst xmlns="http://schemas.openxmlformats.org/spreadsheetml/2006/main" count="2944" uniqueCount="117">
  <si>
    <t>Northern Cape: Joe Morolong (NC451)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</si>
  <si>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</si>
  <si>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</si>
  <si>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</si>
  <si>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</si>
  <si>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</si>
  <si>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</si>
  <si>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</si>
  <si>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</si>
  <si>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</si>
  <si>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</si>
  <si>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</si>
  <si>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</si>
  <si>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</si>
  <si>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</si>
  <si>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</si>
  <si>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</si>
  <si>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</si>
  <si>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</si>
  <si>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</si>
  <si>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</si>
  <si>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</si>
  <si>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</si>
  <si>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</si>
  <si>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</si>
  <si>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</si>
  <si>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</si>
  <si>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</si>
  <si>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</si>
  <si>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</si>
  <si>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</si>
  <si>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</si>
  <si>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</si>
  <si>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</si>
  <si>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</si>
  <si>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</si>
  <si>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</si>
  <si>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</si>
  <si>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</si>
  <si>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</si>
  <si>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</si>
  <si>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</si>
  <si>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</si>
  <si>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</si>
  <si>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</si>
  <si>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</si>
  <si>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</si>
  <si>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</si>
  <si>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</si>
  <si>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</si>
  <si>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</si>
  <si>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</si>
  <si>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</si>
  <si>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</si>
  <si>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</si>
  <si>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</si>
  <si>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</si>
  <si>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</si>
  <si>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</si>
  <si>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</si>
  <si>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</si>
  <si>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</si>
  <si>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</si>
  <si>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</si>
  <si>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</si>
  <si>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</si>
  <si>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</si>
  <si>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</si>
  <si>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</si>
  <si>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</si>
  <si>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</si>
  <si>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</si>
  <si>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</si>
  <si>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</si>
  <si>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</si>
  <si>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</si>
  <si>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Northern Cape: Ga-Segonyana (NC452) - Table A1 Budget Summary for 4th Quarter ended 30 June 2025 (Figures Finalised as at 2025/10/28)</t>
  </si>
  <si>
    <t>Northern Cape: Gamagara (NC453) - Table A1 Budget Summary for 4th Quarter ended 30 June 2025 (Figures Finalised as at 2025/10/28)</t>
  </si>
  <si>
    <t>Northern Cape: John Taolo Gaetsewe (DC45) - Table A1 Budget Summary for 4th Quarter ended 30 June 2025 (Figures Finalised as at 2025/10/28)</t>
  </si>
  <si>
    <t>Northern Cape: Richtersveld (NC061) - Table A1 Budget Summary for 4th Quarter ended 30 June 2025 (Figures Finalised as at 2025/10/28)</t>
  </si>
  <si>
    <t>Northern Cape: Nama Khoi (NC062) - Table A1 Budget Summary for 4th Quarter ended 30 June 2025 (Figures Finalised as at 2025/10/28)</t>
  </si>
  <si>
    <t>Northern Cape: Kamiesberg (NC064) - Table A1 Budget Summary for 4th Quarter ended 30 June 2025 (Figures Finalised as at 2025/10/28)</t>
  </si>
  <si>
    <t>Northern Cape: Hantam (NC065) - Table A1 Budget Summary for 4th Quarter ended 30 June 2025 (Figures Finalised as at 2025/10/28)</t>
  </si>
  <si>
    <t>Northern Cape: Karoo Hoogland (NC066) - Table A1 Budget Summary for 4th Quarter ended 30 June 2025 (Figures Finalised as at 2025/10/28)</t>
  </si>
  <si>
    <t>Northern Cape: Khai-Ma (NC067) - Table A1 Budget Summary for 4th Quarter ended 30 June 2025 (Figures Finalised as at 2025/10/28)</t>
  </si>
  <si>
    <t>Northern Cape: Namakwa (DC6) - Table A1 Budget Summary for 4th Quarter ended 30 June 2025 (Figures Finalised as at 2025/10/28)</t>
  </si>
  <si>
    <t>Northern Cape: Ubuntu (NC071) - Table A1 Budget Summary for 4th Quarter ended 30 June 2025 (Figures Finalised as at 2025/10/28)</t>
  </si>
  <si>
    <t>Northern Cape: Umsobomvu (NC072) - Table A1 Budget Summary for 4th Quarter ended 30 June 2025 (Figures Finalised as at 2025/10/28)</t>
  </si>
  <si>
    <t>Northern Cape: Emthanjeni (NC073) - Table A1 Budget Summary for 4th Quarter ended 30 June 2025 (Figures Finalised as at 2025/10/28)</t>
  </si>
  <si>
    <t>Northern Cape: Kareeberg (NC074) - Table A1 Budget Summary for 4th Quarter ended 30 June 2025 (Figures Finalised as at 2025/10/28)</t>
  </si>
  <si>
    <t>Northern Cape: Renosterberg (NC075) - Table A1 Budget Summary for 4th Quarter ended 30 June 2025 (Figures Finalised as at 2025/10/28)</t>
  </si>
  <si>
    <t>Northern Cape: Thembelihle (NC076) - Table A1 Budget Summary for 4th Quarter ended 30 June 2025 (Figures Finalised as at 2025/10/28)</t>
  </si>
  <si>
    <t>Northern Cape: Siyathemba (NC077) - Table A1 Budget Summary for 4th Quarter ended 30 June 2025 (Figures Finalised as at 2025/10/28)</t>
  </si>
  <si>
    <t>Northern Cape: Siyancuma (NC078) - Table A1 Budget Summary for 4th Quarter ended 30 June 2025 (Figures Finalised as at 2025/10/28)</t>
  </si>
  <si>
    <t>Northern Cape: Pixley Ka Seme (NC) (DC7) - Table A1 Budget Summary for 4th Quarter ended 30 June 2025 (Figures Finalised as at 2025/10/28)</t>
  </si>
  <si>
    <t>Northern Cape: !Kai! Garib (NC082) - Table A1 Budget Summary for 4th Quarter ended 30 June 2025 (Figures Finalised as at 2025/10/28)</t>
  </si>
  <si>
    <t>Northern Cape: !Kheis (NC084) - Table A1 Budget Summary for 4th Quarter ended 30 June 2025 (Figures Finalised as at 2025/10/28)</t>
  </si>
  <si>
    <t>Northern Cape: Tsantsabane (NC085) - Table A1 Budget Summary for 4th Quarter ended 30 June 2025 (Figures Finalised as at 2025/10/28)</t>
  </si>
  <si>
    <t>Northern Cape: Kgatelopele (NC086) - Table A1 Budget Summary for 4th Quarter ended 30 June 2025 (Figures Finalised as at 2025/10/28)</t>
  </si>
  <si>
    <t>Northern Cape: Dawid Kruiper (NC087) - Table A1 Budget Summary for 4th Quarter ended 30 June 2025 (Figures Finalised as at 2025/10/28)</t>
  </si>
  <si>
    <t>Northern Cape: Z F Mgcawu (DC8) - Table A1 Budget Summary for 4th Quarter ended 30 June 2025 (Figures Finalised as at 2025/10/28)</t>
  </si>
  <si>
    <t>Northern Cape: Sol Plaatje (NC091) - Table A1 Budget Summary for 4th Quarter ended 30 June 2025 (Figures Finalised as at 2025/10/28)</t>
  </si>
  <si>
    <t>Northern Cape: Dikgatlong (NC092) - Table A1 Budget Summary for 4th Quarter ended 30 June 2025 (Figures Finalised as at 2025/10/28)</t>
  </si>
  <si>
    <t>Northern Cape: Magareng (NC093) - Table A1 Budget Summary for 4th Quarter ended 30 June 2025 (Figures Finalised as at 2025/10/28)</t>
  </si>
  <si>
    <t>Northern Cape: Phokwane (NC094) - Table A1 Budget Summary for 4th Quarter ended 30 June 2025 (Figures Finalised as at 2025/10/28)</t>
  </si>
  <si>
    <t>Northern Cape: Frances Baard (DC9)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</si>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</sst>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34023621</v>
      </c>
      <c r="C5" s="17">
        <v>34023621</v>
      </c>
      <c r="D5" s="21">
        <v>46859187</v>
      </c>
      <c r="E5" s="22">
        <v>42591028</v>
      </c>
      <c r="F5" s="17">
        <v>48000398</v>
      </c>
      <c r="G5" s="23">
        <v>48000398</v>
      </c>
      <c r="H5" s="19">
        <v>48658881</v>
      </c>
      <c r="I5" s="22">
        <v>51118454</v>
      </c>
      <c r="J5" s="17">
        <v>54185562</v>
      </c>
      <c r="K5" s="23">
        <v>57436694</v>
      </c>
    </row>
    <row r="6" spans="1:11" x14ac:dyDescent="0.25">
      <c r="A6" s="20" t="s">
        <v>18</v>
      </c>
      <c r="B6" s="17">
        <v>49084519</v>
      </c>
      <c r="C6" s="17">
        <v>49084519</v>
      </c>
      <c r="D6" s="21">
        <v>19577865</v>
      </c>
      <c r="E6" s="22">
        <v>48625928</v>
      </c>
      <c r="F6" s="17">
        <v>39184001</v>
      </c>
      <c r="G6" s="23">
        <v>39184001</v>
      </c>
      <c r="H6" s="19">
        <v>27200120</v>
      </c>
      <c r="I6" s="22">
        <v>43780458</v>
      </c>
      <c r="J6" s="17">
        <v>46407286</v>
      </c>
      <c r="K6" s="23">
        <v>49191723</v>
      </c>
    </row>
    <row r="7" spans="1:11" x14ac:dyDescent="0.25">
      <c r="A7" s="20" t="s">
        <v>19</v>
      </c>
      <c r="B7" s="17">
        <v>6234393</v>
      </c>
      <c r="C7" s="17">
        <v>6234393</v>
      </c>
      <c r="D7" s="21">
        <v>7841865</v>
      </c>
      <c r="E7" s="22">
        <v>8525910</v>
      </c>
      <c r="F7" s="17">
        <v>6425910</v>
      </c>
      <c r="G7" s="23">
        <v>6425910</v>
      </c>
      <c r="H7" s="19">
        <v>4755469</v>
      </c>
      <c r="I7" s="22">
        <v>8175910</v>
      </c>
      <c r="J7" s="17">
        <v>8666464</v>
      </c>
      <c r="K7" s="23">
        <v>9186452</v>
      </c>
    </row>
    <row r="8" spans="1:11" x14ac:dyDescent="0.25">
      <c r="A8" s="20" t="s">
        <v>20</v>
      </c>
      <c r="B8" s="17">
        <v>181713640</v>
      </c>
      <c r="C8" s="17">
        <v>181475108</v>
      </c>
      <c r="D8" s="21">
        <v>210566638</v>
      </c>
      <c r="E8" s="22">
        <v>200311800</v>
      </c>
      <c r="F8" s="17">
        <v>200691400</v>
      </c>
      <c r="G8" s="23">
        <v>200691400</v>
      </c>
      <c r="H8" s="19">
        <v>200982353</v>
      </c>
      <c r="I8" s="22">
        <v>206022100</v>
      </c>
      <c r="J8" s="17">
        <v>214979314</v>
      </c>
      <c r="K8" s="23">
        <v>227562121</v>
      </c>
    </row>
    <row r="9" spans="1:11" x14ac:dyDescent="0.25">
      <c r="A9" s="20" t="s">
        <v>21</v>
      </c>
      <c r="B9" s="17">
        <v>15454393</v>
      </c>
      <c r="C9" s="17">
        <v>15454393</v>
      </c>
      <c r="D9" s="21">
        <v>60897377</v>
      </c>
      <c r="E9" s="22">
        <v>32002289</v>
      </c>
      <c r="F9" s="17">
        <v>45198038</v>
      </c>
      <c r="G9" s="23">
        <v>45198038</v>
      </c>
      <c r="H9" s="19">
        <v>54887784</v>
      </c>
      <c r="I9" s="22">
        <v>38378435</v>
      </c>
      <c r="J9" s="17">
        <v>40681144</v>
      </c>
      <c r="K9" s="23">
        <v>43122012</v>
      </c>
    </row>
    <row r="10" spans="1:11" x14ac:dyDescent="0.25">
      <c r="A10" s="24" t="s">
        <v>107</v>
      </c>
      <c r="B10" s="25">
        <f>SUM(B5:B9)</f>
        <v>286510566</v>
      </c>
      <c r="C10" s="26">
        <f t="shared" ref="C10:K10" si="0">SUM(C5:C9)</f>
        <v>286272034</v>
      </c>
      <c r="D10" s="27">
        <f t="shared" si="0"/>
        <v>345742932</v>
      </c>
      <c r="E10" s="25">
        <f t="shared" si="0"/>
        <v>332056955</v>
      </c>
      <c r="F10" s="26">
        <f t="shared" si="0"/>
        <v>339499747</v>
      </c>
      <c r="G10" s="28">
        <f t="shared" si="0"/>
        <v>339499747</v>
      </c>
      <c r="H10" s="29">
        <f t="shared" si="0"/>
        <v>336484607</v>
      </c>
      <c r="I10" s="25">
        <f t="shared" si="0"/>
        <v>347475357</v>
      </c>
      <c r="J10" s="26">
        <f t="shared" si="0"/>
        <v>364919770</v>
      </c>
      <c r="K10" s="28">
        <f t="shared" si="0"/>
        <v>386499002</v>
      </c>
    </row>
    <row r="11" spans="1:11" x14ac:dyDescent="0.25">
      <c r="A11" s="20" t="s">
        <v>22</v>
      </c>
      <c r="B11" s="17">
        <v>90031355</v>
      </c>
      <c r="C11" s="17">
        <v>89955835</v>
      </c>
      <c r="D11" s="21">
        <v>116127125</v>
      </c>
      <c r="E11" s="22">
        <v>132301652</v>
      </c>
      <c r="F11" s="17">
        <v>123453212</v>
      </c>
      <c r="G11" s="23">
        <v>123453212</v>
      </c>
      <c r="H11" s="19">
        <v>122365221</v>
      </c>
      <c r="I11" s="22">
        <v>130924559</v>
      </c>
      <c r="J11" s="17">
        <v>138279830</v>
      </c>
      <c r="K11" s="23">
        <v>146411974</v>
      </c>
    </row>
    <row r="12" spans="1:11" x14ac:dyDescent="0.25">
      <c r="A12" s="20" t="s">
        <v>23</v>
      </c>
      <c r="B12" s="17">
        <v>13635735</v>
      </c>
      <c r="C12" s="17">
        <v>13635735</v>
      </c>
      <c r="D12" s="21">
        <v>15933866</v>
      </c>
      <c r="E12" s="22">
        <v>16842182</v>
      </c>
      <c r="F12" s="17">
        <v>14375190</v>
      </c>
      <c r="G12" s="23">
        <v>14375190</v>
      </c>
      <c r="H12" s="19">
        <v>14972994</v>
      </c>
      <c r="I12" s="22">
        <v>14009559</v>
      </c>
      <c r="J12" s="17">
        <v>14850130</v>
      </c>
      <c r="K12" s="23">
        <v>15741141</v>
      </c>
    </row>
    <row r="13" spans="1:11" x14ac:dyDescent="0.25">
      <c r="A13" s="20" t="s">
        <v>24</v>
      </c>
      <c r="B13" s="17">
        <v>122519346</v>
      </c>
      <c r="C13" s="17">
        <v>122519346</v>
      </c>
      <c r="D13" s="21">
        <v>138759880</v>
      </c>
      <c r="E13" s="22">
        <v>102425296</v>
      </c>
      <c r="F13" s="17">
        <v>153893296</v>
      </c>
      <c r="G13" s="23">
        <v>153893296</v>
      </c>
      <c r="H13" s="19">
        <v>130403581</v>
      </c>
      <c r="I13" s="22">
        <v>107960754</v>
      </c>
      <c r="J13" s="17">
        <v>114438397</v>
      </c>
      <c r="K13" s="23">
        <v>121304706</v>
      </c>
    </row>
    <row r="14" spans="1:11" x14ac:dyDescent="0.25">
      <c r="A14" s="20" t="s">
        <v>25</v>
      </c>
      <c r="B14" s="17">
        <v>760242</v>
      </c>
      <c r="C14" s="17">
        <v>744792</v>
      </c>
      <c r="D14" s="21">
        <v>538186</v>
      </c>
      <c r="E14" s="22">
        <v>70000</v>
      </c>
      <c r="F14" s="17">
        <v>70000</v>
      </c>
      <c r="G14" s="23">
        <v>70000</v>
      </c>
      <c r="H14" s="19">
        <v>602933</v>
      </c>
      <c r="I14" s="22">
        <v>37403</v>
      </c>
      <c r="J14" s="17">
        <v>39647</v>
      </c>
      <c r="K14" s="23">
        <v>42026</v>
      </c>
    </row>
    <row r="15" spans="1:11" x14ac:dyDescent="0.25">
      <c r="A15" s="20" t="s">
        <v>26</v>
      </c>
      <c r="B15" s="17">
        <v>23467554</v>
      </c>
      <c r="C15" s="17">
        <v>23467554</v>
      </c>
      <c r="D15" s="21">
        <v>46077723</v>
      </c>
      <c r="E15" s="22">
        <v>37668487</v>
      </c>
      <c r="F15" s="17">
        <v>47453454</v>
      </c>
      <c r="G15" s="23">
        <v>47453454</v>
      </c>
      <c r="H15" s="19">
        <v>47670827</v>
      </c>
      <c r="I15" s="22">
        <v>42208916</v>
      </c>
      <c r="J15" s="17">
        <v>44741451</v>
      </c>
      <c r="K15" s="23">
        <v>47425939</v>
      </c>
    </row>
    <row r="16" spans="1:11" x14ac:dyDescent="0.25">
      <c r="A16" s="20" t="s">
        <v>27</v>
      </c>
      <c r="B16" s="17">
        <v>442740</v>
      </c>
      <c r="C16" s="17">
        <v>1405005</v>
      </c>
      <c r="D16" s="21">
        <v>9953014</v>
      </c>
      <c r="E16" s="22">
        <v>800000</v>
      </c>
      <c r="F16" s="17">
        <v>800000</v>
      </c>
      <c r="G16" s="23">
        <v>800000</v>
      </c>
      <c r="H16" s="19">
        <v>9058576</v>
      </c>
      <c r="I16" s="22">
        <v>600000</v>
      </c>
      <c r="J16" s="17">
        <v>636000</v>
      </c>
      <c r="K16" s="23">
        <v>674160</v>
      </c>
    </row>
    <row r="17" spans="1:11" x14ac:dyDescent="0.25">
      <c r="A17" s="20" t="s">
        <v>28</v>
      </c>
      <c r="B17" s="17">
        <v>137896935</v>
      </c>
      <c r="C17" s="17">
        <v>90114902</v>
      </c>
      <c r="D17" s="21">
        <v>174224853</v>
      </c>
      <c r="E17" s="22">
        <v>125054634</v>
      </c>
      <c r="F17" s="17">
        <v>169875100</v>
      </c>
      <c r="G17" s="23">
        <v>169875100</v>
      </c>
      <c r="H17" s="19">
        <v>124329857</v>
      </c>
      <c r="I17" s="22">
        <v>127558377</v>
      </c>
      <c r="J17" s="17">
        <v>132306881</v>
      </c>
      <c r="K17" s="23">
        <v>140094130</v>
      </c>
    </row>
    <row r="18" spans="1:11" x14ac:dyDescent="0.25">
      <c r="A18" s="30" t="s">
        <v>29</v>
      </c>
      <c r="B18" s="31">
        <f>SUM(B11:B17)</f>
        <v>388753907</v>
      </c>
      <c r="C18" s="32">
        <f t="shared" ref="C18:K18" si="1">SUM(C11:C17)</f>
        <v>341843169</v>
      </c>
      <c r="D18" s="33">
        <f t="shared" si="1"/>
        <v>501614647</v>
      </c>
      <c r="E18" s="31">
        <f t="shared" si="1"/>
        <v>415162251</v>
      </c>
      <c r="F18" s="32">
        <f t="shared" si="1"/>
        <v>509920252</v>
      </c>
      <c r="G18" s="34">
        <f t="shared" si="1"/>
        <v>509920252</v>
      </c>
      <c r="H18" s="35">
        <f t="shared" si="1"/>
        <v>449403989</v>
      </c>
      <c r="I18" s="31">
        <f t="shared" si="1"/>
        <v>423299568</v>
      </c>
      <c r="J18" s="32">
        <f t="shared" si="1"/>
        <v>445292336</v>
      </c>
      <c r="K18" s="34">
        <f t="shared" si="1"/>
        <v>471694076</v>
      </c>
    </row>
    <row r="19" spans="1:11" x14ac:dyDescent="0.25">
      <c r="A19" s="30" t="s">
        <v>30</v>
      </c>
      <c r="B19" s="36">
        <f>+B10-B18</f>
        <v>-102243341</v>
      </c>
      <c r="C19" s="37">
        <f t="shared" ref="C19:K19" si="2">+C10-C18</f>
        <v>-55571135</v>
      </c>
      <c r="D19" s="38">
        <f t="shared" si="2"/>
        <v>-155871715</v>
      </c>
      <c r="E19" s="36">
        <f t="shared" si="2"/>
        <v>-83105296</v>
      </c>
      <c r="F19" s="37">
        <f t="shared" si="2"/>
        <v>-170420505</v>
      </c>
      <c r="G19" s="39">
        <f t="shared" si="2"/>
        <v>-170420505</v>
      </c>
      <c r="H19" s="40">
        <f t="shared" si="2"/>
        <v>-112919382</v>
      </c>
      <c r="I19" s="36">
        <f t="shared" si="2"/>
        <v>-75824211</v>
      </c>
      <c r="J19" s="37">
        <f t="shared" si="2"/>
        <v>-80372566</v>
      </c>
      <c r="K19" s="39">
        <f t="shared" si="2"/>
        <v>-85195074</v>
      </c>
    </row>
    <row r="20" spans="1:11" x14ac:dyDescent="0.25">
      <c r="A20" s="41" t="s">
        <v>31</v>
      </c>
      <c r="B20" s="42">
        <v>121534200</v>
      </c>
      <c r="C20" s="43">
        <v>114305979</v>
      </c>
      <c r="D20" s="44">
        <v>127887645</v>
      </c>
      <c r="E20" s="42">
        <v>125755200</v>
      </c>
      <c r="F20" s="43">
        <v>125347200</v>
      </c>
      <c r="G20" s="45">
        <v>125347200</v>
      </c>
      <c r="H20" s="46">
        <v>121343941</v>
      </c>
      <c r="I20" s="42">
        <v>118517800</v>
      </c>
      <c r="J20" s="43">
        <v>123508511</v>
      </c>
      <c r="K20" s="45">
        <v>126239932</v>
      </c>
    </row>
    <row r="21" spans="1:11" x14ac:dyDescent="0.25">
      <c r="A21" s="47" t="s">
        <v>32</v>
      </c>
      <c r="B21" s="48">
        <v>92041</v>
      </c>
      <c r="C21" s="49">
        <v>92041</v>
      </c>
      <c r="D21" s="50">
        <v>81630</v>
      </c>
      <c r="E21" s="48">
        <v>0</v>
      </c>
      <c r="F21" s="49">
        <v>0</v>
      </c>
      <c r="G21" s="51">
        <v>0</v>
      </c>
      <c r="H21" s="52">
        <v>96632368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19382900</v>
      </c>
      <c r="C22" s="55">
        <f t="shared" ref="C22:K22" si="3">SUM(C19:C21)</f>
        <v>58826885</v>
      </c>
      <c r="D22" s="56">
        <f t="shared" si="3"/>
        <v>-27902440</v>
      </c>
      <c r="E22" s="54">
        <f t="shared" si="3"/>
        <v>42649904</v>
      </c>
      <c r="F22" s="55">
        <f t="shared" si="3"/>
        <v>-45073305</v>
      </c>
      <c r="G22" s="57">
        <f t="shared" si="3"/>
        <v>-45073305</v>
      </c>
      <c r="H22" s="58">
        <f t="shared" si="3"/>
        <v>105056927</v>
      </c>
      <c r="I22" s="54">
        <f t="shared" si="3"/>
        <v>42693589</v>
      </c>
      <c r="J22" s="55">
        <f t="shared" si="3"/>
        <v>43135945</v>
      </c>
      <c r="K22" s="57">
        <f t="shared" si="3"/>
        <v>41044858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19382900</v>
      </c>
      <c r="C24" s="37">
        <f t="shared" ref="C24:K24" si="4">SUM(C22:C23)</f>
        <v>58826885</v>
      </c>
      <c r="D24" s="38">
        <f t="shared" si="4"/>
        <v>-27902440</v>
      </c>
      <c r="E24" s="36">
        <f t="shared" si="4"/>
        <v>42649904</v>
      </c>
      <c r="F24" s="37">
        <f t="shared" si="4"/>
        <v>-45073305</v>
      </c>
      <c r="G24" s="39">
        <f t="shared" si="4"/>
        <v>-45073305</v>
      </c>
      <c r="H24" s="40">
        <f t="shared" si="4"/>
        <v>105056927</v>
      </c>
      <c r="I24" s="36">
        <f t="shared" si="4"/>
        <v>42693589</v>
      </c>
      <c r="J24" s="37">
        <f t="shared" si="4"/>
        <v>43135945</v>
      </c>
      <c r="K24" s="39">
        <f t="shared" si="4"/>
        <v>41044858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116194274</v>
      </c>
      <c r="C27" s="66">
        <v>115822141</v>
      </c>
      <c r="D27" s="67">
        <v>182145286</v>
      </c>
      <c r="E27" s="68">
        <v>145035200</v>
      </c>
      <c r="F27" s="66">
        <v>148212200</v>
      </c>
      <c r="G27" s="69">
        <v>148212200</v>
      </c>
      <c r="H27" s="70">
        <v>352204473</v>
      </c>
      <c r="I27" s="68">
        <v>160220928</v>
      </c>
      <c r="J27" s="66">
        <v>167206145</v>
      </c>
      <c r="K27" s="69">
        <v>171408001</v>
      </c>
    </row>
    <row r="28" spans="1:11" x14ac:dyDescent="0.25">
      <c r="A28" s="71" t="s">
        <v>36</v>
      </c>
      <c r="B28" s="17">
        <v>105230380</v>
      </c>
      <c r="C28" s="17">
        <v>104858247</v>
      </c>
      <c r="D28" s="21">
        <v>95179923</v>
      </c>
      <c r="E28" s="22">
        <v>125755200</v>
      </c>
      <c r="F28" s="17">
        <v>125347200</v>
      </c>
      <c r="G28" s="23">
        <v>125347200</v>
      </c>
      <c r="H28" s="19">
        <v>164902616</v>
      </c>
      <c r="I28" s="22">
        <v>148340928</v>
      </c>
      <c r="J28" s="17">
        <v>154613345</v>
      </c>
      <c r="K28" s="23">
        <v>158059633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10963894</v>
      </c>
      <c r="C31" s="17">
        <v>10963894</v>
      </c>
      <c r="D31" s="21">
        <v>10817867</v>
      </c>
      <c r="E31" s="22">
        <v>19280000</v>
      </c>
      <c r="F31" s="17">
        <v>22865000</v>
      </c>
      <c r="G31" s="23">
        <v>22865000</v>
      </c>
      <c r="H31" s="19">
        <v>187301857</v>
      </c>
      <c r="I31" s="22">
        <v>11880000</v>
      </c>
      <c r="J31" s="17">
        <v>12592800</v>
      </c>
      <c r="K31" s="23">
        <v>13348368</v>
      </c>
    </row>
    <row r="32" spans="1:11" x14ac:dyDescent="0.25">
      <c r="A32" s="30" t="s">
        <v>39</v>
      </c>
      <c r="B32" s="66">
        <f>SUM(B28:B31)</f>
        <v>116194274</v>
      </c>
      <c r="C32" s="66">
        <f t="shared" ref="C32:K32" si="5">SUM(C28:C31)</f>
        <v>115822141</v>
      </c>
      <c r="D32" s="67">
        <f t="shared" si="5"/>
        <v>105997790</v>
      </c>
      <c r="E32" s="68">
        <f t="shared" si="5"/>
        <v>145035200</v>
      </c>
      <c r="F32" s="66">
        <f t="shared" si="5"/>
        <v>148212200</v>
      </c>
      <c r="G32" s="69">
        <f t="shared" si="5"/>
        <v>148212200</v>
      </c>
      <c r="H32" s="70">
        <f t="shared" si="5"/>
        <v>352204473</v>
      </c>
      <c r="I32" s="68">
        <f t="shared" si="5"/>
        <v>160220928</v>
      </c>
      <c r="J32" s="66">
        <f t="shared" si="5"/>
        <v>167206145</v>
      </c>
      <c r="K32" s="69">
        <f t="shared" si="5"/>
        <v>171408001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199540520</v>
      </c>
      <c r="C35" s="17">
        <v>470306755</v>
      </c>
      <c r="D35" s="21">
        <v>217085865</v>
      </c>
      <c r="E35" s="22">
        <v>53733553</v>
      </c>
      <c r="F35" s="17">
        <v>425368921</v>
      </c>
      <c r="G35" s="23">
        <v>425368921</v>
      </c>
      <c r="H35" s="19">
        <v>295906306</v>
      </c>
      <c r="I35" s="22">
        <v>254964905</v>
      </c>
      <c r="J35" s="17">
        <v>270263897</v>
      </c>
      <c r="K35" s="23">
        <v>286479606</v>
      </c>
    </row>
    <row r="36" spans="1:11" x14ac:dyDescent="0.25">
      <c r="A36" s="20" t="s">
        <v>42</v>
      </c>
      <c r="B36" s="17">
        <v>1367317100</v>
      </c>
      <c r="C36" s="17">
        <v>1371305912</v>
      </c>
      <c r="D36" s="21">
        <v>892733990</v>
      </c>
      <c r="E36" s="22">
        <v>1489318095</v>
      </c>
      <c r="F36" s="17">
        <v>1490934642</v>
      </c>
      <c r="G36" s="23">
        <v>1490934642</v>
      </c>
      <c r="H36" s="19">
        <v>1064924290</v>
      </c>
      <c r="I36" s="22">
        <v>853313224</v>
      </c>
      <c r="J36" s="17">
        <v>902391653</v>
      </c>
      <c r="K36" s="23">
        <v>951856064</v>
      </c>
    </row>
    <row r="37" spans="1:11" x14ac:dyDescent="0.25">
      <c r="A37" s="20" t="s">
        <v>43</v>
      </c>
      <c r="B37" s="17">
        <v>67705773</v>
      </c>
      <c r="C37" s="17">
        <v>73388020</v>
      </c>
      <c r="D37" s="21">
        <v>66002169</v>
      </c>
      <c r="E37" s="22">
        <v>15191920</v>
      </c>
      <c r="F37" s="17">
        <v>139889933</v>
      </c>
      <c r="G37" s="23">
        <v>139889933</v>
      </c>
      <c r="H37" s="19">
        <v>100389131</v>
      </c>
      <c r="I37" s="22">
        <v>68609163</v>
      </c>
      <c r="J37" s="17">
        <v>72725677</v>
      </c>
      <c r="K37" s="23">
        <v>77089258</v>
      </c>
    </row>
    <row r="38" spans="1:11" x14ac:dyDescent="0.25">
      <c r="A38" s="20" t="s">
        <v>44</v>
      </c>
      <c r="B38" s="17">
        <v>7042432</v>
      </c>
      <c r="C38" s="17">
        <v>12275415</v>
      </c>
      <c r="D38" s="21">
        <v>13705940</v>
      </c>
      <c r="E38" s="22">
        <v>12086745</v>
      </c>
      <c r="F38" s="17">
        <v>13645466</v>
      </c>
      <c r="G38" s="23">
        <v>13645466</v>
      </c>
      <c r="H38" s="19">
        <v>16090454</v>
      </c>
      <c r="I38" s="22">
        <v>13457193</v>
      </c>
      <c r="J38" s="17">
        <v>14264624</v>
      </c>
      <c r="K38" s="23">
        <v>15120502</v>
      </c>
    </row>
    <row r="39" spans="1:11" x14ac:dyDescent="0.25">
      <c r="A39" s="20" t="s">
        <v>45</v>
      </c>
      <c r="B39" s="17">
        <v>1472726515</v>
      </c>
      <c r="C39" s="17">
        <v>1697122347</v>
      </c>
      <c r="D39" s="21">
        <v>1058014186</v>
      </c>
      <c r="E39" s="22">
        <v>1799925364</v>
      </c>
      <c r="F39" s="17">
        <v>1807841470</v>
      </c>
      <c r="G39" s="23">
        <v>1807841470</v>
      </c>
      <c r="H39" s="19">
        <v>1139294084</v>
      </c>
      <c r="I39" s="22">
        <v>983518184</v>
      </c>
      <c r="J39" s="17">
        <v>1042529304</v>
      </c>
      <c r="K39" s="23">
        <v>1105081052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731477181</v>
      </c>
      <c r="C42" s="17">
        <v>-454588271</v>
      </c>
      <c r="D42" s="21">
        <v>-274956761</v>
      </c>
      <c r="E42" s="22">
        <v>-200093174</v>
      </c>
      <c r="F42" s="17">
        <v>113490060</v>
      </c>
      <c r="G42" s="23">
        <v>113490060</v>
      </c>
      <c r="H42" s="19">
        <v>-59015640</v>
      </c>
      <c r="I42" s="22">
        <v>157907293</v>
      </c>
      <c r="J42" s="17">
        <v>165731723</v>
      </c>
      <c r="K42" s="23">
        <v>170748311</v>
      </c>
    </row>
    <row r="43" spans="1:11" x14ac:dyDescent="0.25">
      <c r="A43" s="20" t="s">
        <v>48</v>
      </c>
      <c r="B43" s="17">
        <v>-14572757</v>
      </c>
      <c r="C43" s="17">
        <v>-14572757</v>
      </c>
      <c r="D43" s="21">
        <v>-2561090</v>
      </c>
      <c r="E43" s="22">
        <v>-145035200</v>
      </c>
      <c r="F43" s="17">
        <v>-145035200</v>
      </c>
      <c r="G43" s="23">
        <v>-145035200</v>
      </c>
      <c r="H43" s="19">
        <v>0</v>
      </c>
      <c r="I43" s="22">
        <v>-144995470</v>
      </c>
      <c r="J43" s="17">
        <v>-151256787</v>
      </c>
      <c r="K43" s="23">
        <v>-154951242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773573694</v>
      </c>
      <c r="C45" s="66">
        <v>-412491758</v>
      </c>
      <c r="D45" s="67">
        <v>-242561884</v>
      </c>
      <c r="E45" s="68">
        <v>-345128374</v>
      </c>
      <c r="F45" s="66">
        <v>-5913572</v>
      </c>
      <c r="G45" s="69">
        <v>-5913572</v>
      </c>
      <c r="H45" s="70">
        <v>-41142216</v>
      </c>
      <c r="I45" s="68">
        <v>19123663</v>
      </c>
      <c r="J45" s="66">
        <v>21059487</v>
      </c>
      <c r="K45" s="69">
        <v>22776694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34955966</v>
      </c>
      <c r="C48" s="17">
        <v>34955966</v>
      </c>
      <c r="D48" s="21">
        <v>17873576</v>
      </c>
      <c r="E48" s="22">
        <v>-344927894</v>
      </c>
      <c r="F48" s="17">
        <v>22707474</v>
      </c>
      <c r="G48" s="23">
        <v>22707474</v>
      </c>
      <c r="H48" s="19">
        <v>4375303</v>
      </c>
      <c r="I48" s="22">
        <v>16179686</v>
      </c>
      <c r="J48" s="17">
        <v>17469312</v>
      </c>
      <c r="K48" s="23">
        <v>19218874</v>
      </c>
    </row>
    <row r="49" spans="1:11" x14ac:dyDescent="0.25">
      <c r="A49" s="20" t="s">
        <v>53</v>
      </c>
      <c r="B49" s="17">
        <f>+B75</f>
        <v>-65622314.106762603</v>
      </c>
      <c r="C49" s="17">
        <f t="shared" ref="C49:K49" si="6">+C75</f>
        <v>25187682</v>
      </c>
      <c r="D49" s="21">
        <f t="shared" si="6"/>
        <v>-751761562.86863184</v>
      </c>
      <c r="E49" s="22">
        <f t="shared" si="6"/>
        <v>-30118112</v>
      </c>
      <c r="F49" s="17">
        <f t="shared" si="6"/>
        <v>-160102242.16604543</v>
      </c>
      <c r="G49" s="23">
        <f t="shared" si="6"/>
        <v>-160102242.16604543</v>
      </c>
      <c r="H49" s="19">
        <f t="shared" si="6"/>
        <v>47129685</v>
      </c>
      <c r="I49" s="22">
        <f t="shared" si="6"/>
        <v>-112094245.76767027</v>
      </c>
      <c r="J49" s="17">
        <f t="shared" si="6"/>
        <v>-118502193.59207982</v>
      </c>
      <c r="K49" s="23">
        <f t="shared" si="6"/>
        <v>-124910743.87378091</v>
      </c>
    </row>
    <row r="50" spans="1:11" x14ac:dyDescent="0.25">
      <c r="A50" s="30" t="s">
        <v>54</v>
      </c>
      <c r="B50" s="66">
        <f>+B48-B49</f>
        <v>100578280.1067626</v>
      </c>
      <c r="C50" s="66">
        <f t="shared" ref="C50:K50" si="7">+C48-C49</f>
        <v>9768284</v>
      </c>
      <c r="D50" s="67">
        <f t="shared" si="7"/>
        <v>769635138.86863184</v>
      </c>
      <c r="E50" s="68">
        <f t="shared" si="7"/>
        <v>-314809782</v>
      </c>
      <c r="F50" s="66">
        <f t="shared" si="7"/>
        <v>182809716.16604543</v>
      </c>
      <c r="G50" s="69">
        <f t="shared" si="7"/>
        <v>182809716.16604543</v>
      </c>
      <c r="H50" s="70">
        <f t="shared" si="7"/>
        <v>-42754382</v>
      </c>
      <c r="I50" s="68">
        <f t="shared" si="7"/>
        <v>128273931.76767027</v>
      </c>
      <c r="J50" s="66">
        <f t="shared" si="7"/>
        <v>135971505.59207982</v>
      </c>
      <c r="K50" s="69">
        <f t="shared" si="7"/>
        <v>144129617.87378091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1170111257</v>
      </c>
      <c r="C53" s="17">
        <v>1173509937</v>
      </c>
      <c r="D53" s="21">
        <v>805099166</v>
      </c>
      <c r="E53" s="22">
        <v>1160587140</v>
      </c>
      <c r="F53" s="17">
        <v>1162261687</v>
      </c>
      <c r="G53" s="23">
        <v>1162261687</v>
      </c>
      <c r="H53" s="19">
        <v>1018724778</v>
      </c>
      <c r="I53" s="22">
        <v>562210414</v>
      </c>
      <c r="J53" s="17">
        <v>595435348</v>
      </c>
      <c r="K53" s="23">
        <v>630010047</v>
      </c>
    </row>
    <row r="54" spans="1:11" x14ac:dyDescent="0.25">
      <c r="A54" s="20" t="s">
        <v>57</v>
      </c>
      <c r="B54" s="17">
        <v>122519346</v>
      </c>
      <c r="C54" s="17">
        <v>122519346</v>
      </c>
      <c r="D54" s="21">
        <v>138758778</v>
      </c>
      <c r="E54" s="22">
        <v>102425296</v>
      </c>
      <c r="F54" s="17">
        <v>140625296</v>
      </c>
      <c r="G54" s="23">
        <v>140625296</v>
      </c>
      <c r="H54" s="19">
        <v>121134009</v>
      </c>
      <c r="I54" s="22">
        <v>102425296</v>
      </c>
      <c r="J54" s="17">
        <v>108570813</v>
      </c>
      <c r="K54" s="23">
        <v>115085064</v>
      </c>
    </row>
    <row r="55" spans="1:11" x14ac:dyDescent="0.25">
      <c r="A55" s="20" t="s">
        <v>58</v>
      </c>
      <c r="B55" s="17">
        <v>6049360</v>
      </c>
      <c r="C55" s="17">
        <v>6049360</v>
      </c>
      <c r="D55" s="21">
        <v>8127004</v>
      </c>
      <c r="E55" s="22">
        <v>15007714</v>
      </c>
      <c r="F55" s="17">
        <v>14705607</v>
      </c>
      <c r="G55" s="23">
        <v>14705607</v>
      </c>
      <c r="H55" s="19">
        <v>12765291</v>
      </c>
      <c r="I55" s="22">
        <v>22971646</v>
      </c>
      <c r="J55" s="17">
        <v>24083071</v>
      </c>
      <c r="K55" s="23">
        <v>24877325</v>
      </c>
    </row>
    <row r="56" spans="1:11" x14ac:dyDescent="0.25">
      <c r="A56" s="20" t="s">
        <v>59</v>
      </c>
      <c r="B56" s="17">
        <v>12918007</v>
      </c>
      <c r="C56" s="17">
        <v>12918007</v>
      </c>
      <c r="D56" s="21">
        <v>13523933</v>
      </c>
      <c r="E56" s="22">
        <v>14500000</v>
      </c>
      <c r="F56" s="17">
        <v>14700000</v>
      </c>
      <c r="G56" s="23">
        <v>14700000</v>
      </c>
      <c r="H56" s="19">
        <v>10504419</v>
      </c>
      <c r="I56" s="22">
        <v>13400000</v>
      </c>
      <c r="J56" s="17">
        <v>14204000</v>
      </c>
      <c r="K56" s="23">
        <v>15056240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1109586</v>
      </c>
      <c r="F59" s="17">
        <v>1109586</v>
      </c>
      <c r="G59" s="23">
        <v>1109586</v>
      </c>
      <c r="H59" s="19">
        <v>0</v>
      </c>
      <c r="I59" s="22">
        <v>1144945</v>
      </c>
      <c r="J59" s="17">
        <v>1213642</v>
      </c>
      <c r="K59" s="23">
        <v>1286460</v>
      </c>
    </row>
    <row r="60" spans="1:11" x14ac:dyDescent="0.25">
      <c r="A60" s="20" t="s">
        <v>62</v>
      </c>
      <c r="B60" s="17">
        <v>2475321</v>
      </c>
      <c r="C60" s="17">
        <v>2475321</v>
      </c>
      <c r="D60" s="21">
        <v>2713124</v>
      </c>
      <c r="E60" s="22">
        <v>5475515</v>
      </c>
      <c r="F60" s="17">
        <v>5475515</v>
      </c>
      <c r="G60" s="23">
        <v>5475515</v>
      </c>
      <c r="H60" s="19">
        <v>2459464</v>
      </c>
      <c r="I60" s="22">
        <v>1330374</v>
      </c>
      <c r="J60" s="17">
        <v>1410196</v>
      </c>
      <c r="K60" s="23">
        <v>1494808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0.78446590619602252</v>
      </c>
      <c r="C70" s="5">
        <f t="shared" ref="C70:K70" si="8">IF(ISERROR(C71/C72),0,(C71/C72))</f>
        <v>0</v>
      </c>
      <c r="D70" s="5">
        <f t="shared" si="8"/>
        <v>5.3632909217177254</v>
      </c>
      <c r="E70" s="5">
        <f t="shared" si="8"/>
        <v>0</v>
      </c>
      <c r="F70" s="5">
        <f t="shared" si="8"/>
        <v>0.73265045389848282</v>
      </c>
      <c r="G70" s="5">
        <f t="shared" si="8"/>
        <v>0.73265045389848282</v>
      </c>
      <c r="H70" s="5">
        <f t="shared" si="8"/>
        <v>0</v>
      </c>
      <c r="I70" s="5">
        <f t="shared" si="8"/>
        <v>0.7630533130226218</v>
      </c>
      <c r="J70" s="5">
        <f t="shared" si="8"/>
        <v>0.76305331522785136</v>
      </c>
      <c r="K70" s="5">
        <f t="shared" si="8"/>
        <v>0.7630532828993325</v>
      </c>
    </row>
    <row r="71" spans="1:11" ht="13" hidden="1" x14ac:dyDescent="0.3">
      <c r="A71" s="1" t="s">
        <v>112</v>
      </c>
      <c r="B71" s="2">
        <f>+B83</f>
        <v>65451705</v>
      </c>
      <c r="C71" s="2">
        <f t="shared" ref="C71:K71" si="9">+C83</f>
        <v>0</v>
      </c>
      <c r="D71" s="2">
        <f t="shared" si="9"/>
        <v>363195577</v>
      </c>
      <c r="E71" s="2">
        <f t="shared" si="9"/>
        <v>0</v>
      </c>
      <c r="F71" s="2">
        <f t="shared" si="9"/>
        <v>64353445</v>
      </c>
      <c r="G71" s="2">
        <f t="shared" si="9"/>
        <v>64353445</v>
      </c>
      <c r="H71" s="2">
        <f t="shared" si="9"/>
        <v>0</v>
      </c>
      <c r="I71" s="2">
        <f t="shared" si="9"/>
        <v>72915937</v>
      </c>
      <c r="J71" s="2">
        <f t="shared" si="9"/>
        <v>77290895</v>
      </c>
      <c r="K71" s="2">
        <f t="shared" si="9"/>
        <v>81928345</v>
      </c>
    </row>
    <row r="72" spans="1:11" ht="13" hidden="1" x14ac:dyDescent="0.3">
      <c r="A72" s="1" t="s">
        <v>113</v>
      </c>
      <c r="B72" s="2">
        <f>+B77</f>
        <v>83434735</v>
      </c>
      <c r="C72" s="2">
        <f t="shared" ref="C72:K72" si="10">+C77</f>
        <v>83434735</v>
      </c>
      <c r="D72" s="2">
        <f t="shared" si="10"/>
        <v>67718791</v>
      </c>
      <c r="E72" s="2">
        <f t="shared" si="10"/>
        <v>92096959</v>
      </c>
      <c r="F72" s="2">
        <f t="shared" si="10"/>
        <v>87836491</v>
      </c>
      <c r="G72" s="2">
        <f t="shared" si="10"/>
        <v>87836491</v>
      </c>
      <c r="H72" s="2">
        <f t="shared" si="10"/>
        <v>76568643</v>
      </c>
      <c r="I72" s="2">
        <f t="shared" si="10"/>
        <v>95558116</v>
      </c>
      <c r="J72" s="2">
        <f t="shared" si="10"/>
        <v>101291605</v>
      </c>
      <c r="K72" s="2">
        <f t="shared" si="10"/>
        <v>107369101</v>
      </c>
    </row>
    <row r="73" spans="1:11" ht="13" hidden="1" x14ac:dyDescent="0.3">
      <c r="A73" s="1" t="s">
        <v>114</v>
      </c>
      <c r="B73" s="2">
        <f>+B74</f>
        <v>112719734.50000003</v>
      </c>
      <c r="C73" s="2">
        <f t="shared" ref="C73:K73" si="11">+(C78+C80+C81+C82)-(B78+B80+B81+B82)</f>
        <v>272423606</v>
      </c>
      <c r="D73" s="2">
        <f t="shared" si="11"/>
        <v>-240098194</v>
      </c>
      <c r="E73" s="2">
        <f t="shared" si="11"/>
        <v>205603235</v>
      </c>
      <c r="F73" s="2">
        <f>+(F78+F80+F81+F82)-(D78+D80+D81+D82)</f>
        <v>205603235</v>
      </c>
      <c r="G73" s="2">
        <f>+(G78+G80+G81+G82)-(D78+D80+D81+D82)</f>
        <v>205603235</v>
      </c>
      <c r="H73" s="2">
        <f>+(H78+H80+H81+H82)-(D78+D80+D81+D82)</f>
        <v>91420692</v>
      </c>
      <c r="I73" s="2">
        <f>+(I78+I80+I81+I82)-(E78+E80+E81+E82)</f>
        <v>-181687761</v>
      </c>
      <c r="J73" s="2">
        <f t="shared" si="11"/>
        <v>10031069</v>
      </c>
      <c r="K73" s="2">
        <f t="shared" si="11"/>
        <v>10632939</v>
      </c>
    </row>
    <row r="74" spans="1:11" ht="13" hidden="1" x14ac:dyDescent="0.3">
      <c r="A74" s="1" t="s">
        <v>115</v>
      </c>
      <c r="B74" s="2">
        <f>+TREND(C74:E74)</f>
        <v>112719734.50000003</v>
      </c>
      <c r="C74" s="2">
        <f>+C73</f>
        <v>272423606</v>
      </c>
      <c r="D74" s="2">
        <f t="shared" ref="D74:K74" si="12">+D73</f>
        <v>-240098194</v>
      </c>
      <c r="E74" s="2">
        <f t="shared" si="12"/>
        <v>205603235</v>
      </c>
      <c r="F74" s="2">
        <f t="shared" si="12"/>
        <v>205603235</v>
      </c>
      <c r="G74" s="2">
        <f t="shared" si="12"/>
        <v>205603235</v>
      </c>
      <c r="H74" s="2">
        <f t="shared" si="12"/>
        <v>91420692</v>
      </c>
      <c r="I74" s="2">
        <f t="shared" si="12"/>
        <v>-181687761</v>
      </c>
      <c r="J74" s="2">
        <f t="shared" si="12"/>
        <v>10031069</v>
      </c>
      <c r="K74" s="2">
        <f t="shared" si="12"/>
        <v>10632939</v>
      </c>
    </row>
    <row r="75" spans="1:11" ht="13" hidden="1" x14ac:dyDescent="0.3">
      <c r="A75" s="1" t="s">
        <v>116</v>
      </c>
      <c r="B75" s="2">
        <f>+B84-(((B80+B81+B82+B78)*B70)-B79)</f>
        <v>-65622314.106762603</v>
      </c>
      <c r="C75" s="2">
        <f t="shared" ref="C75:K75" si="13">+C84-(((C80+C81+C82+C78)*C70)-C79)</f>
        <v>25187682</v>
      </c>
      <c r="D75" s="2">
        <f t="shared" si="13"/>
        <v>-751761562.86863184</v>
      </c>
      <c r="E75" s="2">
        <f t="shared" si="13"/>
        <v>-30118112</v>
      </c>
      <c r="F75" s="2">
        <f t="shared" si="13"/>
        <v>-160102242.16604543</v>
      </c>
      <c r="G75" s="2">
        <f t="shared" si="13"/>
        <v>-160102242.16604543</v>
      </c>
      <c r="H75" s="2">
        <f t="shared" si="13"/>
        <v>47129685</v>
      </c>
      <c r="I75" s="2">
        <f t="shared" si="13"/>
        <v>-112094245.76767027</v>
      </c>
      <c r="J75" s="2">
        <f t="shared" si="13"/>
        <v>-118502193.59207982</v>
      </c>
      <c r="K75" s="2">
        <f t="shared" si="13"/>
        <v>-124910743.87378091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83434735</v>
      </c>
      <c r="C77" s="3">
        <v>83434735</v>
      </c>
      <c r="D77" s="3">
        <v>67718791</v>
      </c>
      <c r="E77" s="3">
        <v>92096959</v>
      </c>
      <c r="F77" s="3">
        <v>87836491</v>
      </c>
      <c r="G77" s="3">
        <v>87836491</v>
      </c>
      <c r="H77" s="3">
        <v>76568643</v>
      </c>
      <c r="I77" s="3">
        <v>95558116</v>
      </c>
      <c r="J77" s="3">
        <v>101291605</v>
      </c>
      <c r="K77" s="3">
        <v>107369101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58485059</v>
      </c>
      <c r="C79" s="3">
        <v>55236136</v>
      </c>
      <c r="D79" s="3">
        <v>57313528</v>
      </c>
      <c r="E79" s="3">
        <v>3456642</v>
      </c>
      <c r="F79" s="3">
        <v>128027655</v>
      </c>
      <c r="G79" s="3">
        <v>128027655</v>
      </c>
      <c r="H79" s="3">
        <v>84548570</v>
      </c>
      <c r="I79" s="3">
        <v>46224284</v>
      </c>
      <c r="J79" s="3">
        <v>48997740</v>
      </c>
      <c r="K79" s="3">
        <v>51937607</v>
      </c>
    </row>
    <row r="80" spans="1:11" ht="13" hidden="1" x14ac:dyDescent="0.3">
      <c r="A80" s="1" t="s">
        <v>71</v>
      </c>
      <c r="B80" s="3">
        <v>50815326</v>
      </c>
      <c r="C80" s="3">
        <v>159803792</v>
      </c>
      <c r="D80" s="3">
        <v>24802633</v>
      </c>
      <c r="E80" s="3">
        <v>144880796</v>
      </c>
      <c r="F80" s="3">
        <v>144880796</v>
      </c>
      <c r="G80" s="3">
        <v>144880796</v>
      </c>
      <c r="H80" s="3">
        <v>62371775</v>
      </c>
      <c r="I80" s="3">
        <v>43802877</v>
      </c>
      <c r="J80" s="3">
        <v>46431049</v>
      </c>
      <c r="K80" s="3">
        <v>49216914</v>
      </c>
    </row>
    <row r="81" spans="1:11" ht="13" hidden="1" x14ac:dyDescent="0.3">
      <c r="A81" s="1" t="s">
        <v>72</v>
      </c>
      <c r="B81" s="3">
        <v>60128300</v>
      </c>
      <c r="C81" s="3">
        <v>223563440</v>
      </c>
      <c r="D81" s="3">
        <v>118466405</v>
      </c>
      <c r="E81" s="3">
        <v>203991477</v>
      </c>
      <c r="F81" s="3">
        <v>203991477</v>
      </c>
      <c r="G81" s="3">
        <v>203991477</v>
      </c>
      <c r="H81" s="3">
        <v>172317955</v>
      </c>
      <c r="I81" s="3">
        <v>123381635</v>
      </c>
      <c r="J81" s="3">
        <v>130784532</v>
      </c>
      <c r="K81" s="3">
        <v>138631606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65451705</v>
      </c>
      <c r="C83" s="3">
        <v>0</v>
      </c>
      <c r="D83" s="3">
        <v>363195577</v>
      </c>
      <c r="E83" s="3">
        <v>0</v>
      </c>
      <c r="F83" s="3">
        <v>64353445</v>
      </c>
      <c r="G83" s="3">
        <v>64353445</v>
      </c>
      <c r="H83" s="3">
        <v>0</v>
      </c>
      <c r="I83" s="3">
        <v>72915937</v>
      </c>
      <c r="J83" s="3">
        <v>77290895</v>
      </c>
      <c r="K83" s="3">
        <v>81928345</v>
      </c>
    </row>
    <row r="84" spans="1:11" ht="13" hidden="1" x14ac:dyDescent="0.3">
      <c r="A84" s="1" t="s">
        <v>75</v>
      </c>
      <c r="B84" s="3">
        <v>-37075881</v>
      </c>
      <c r="C84" s="3">
        <v>-30048454</v>
      </c>
      <c r="D84" s="3">
        <v>-40681560</v>
      </c>
      <c r="E84" s="3">
        <v>-33574754</v>
      </c>
      <c r="F84" s="3">
        <v>-32528468</v>
      </c>
      <c r="G84" s="3">
        <v>-32528468</v>
      </c>
      <c r="H84" s="3">
        <v>-37418885</v>
      </c>
      <c r="I84" s="3">
        <v>-30747834</v>
      </c>
      <c r="J84" s="3">
        <v>-32274997</v>
      </c>
      <c r="K84" s="3">
        <v>-33509921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50222675</v>
      </c>
      <c r="C5" s="17">
        <v>54919389</v>
      </c>
      <c r="D5" s="21">
        <v>58349026</v>
      </c>
      <c r="E5" s="22">
        <v>62887572</v>
      </c>
      <c r="F5" s="17">
        <v>62881615</v>
      </c>
      <c r="G5" s="23">
        <v>62881615</v>
      </c>
      <c r="H5" s="19">
        <v>62497794</v>
      </c>
      <c r="I5" s="22">
        <v>66036840</v>
      </c>
      <c r="J5" s="17">
        <v>69008508</v>
      </c>
      <c r="K5" s="23">
        <v>70733688</v>
      </c>
    </row>
    <row r="6" spans="1:11" x14ac:dyDescent="0.25">
      <c r="A6" s="20" t="s">
        <v>18</v>
      </c>
      <c r="B6" s="17">
        <v>174461353</v>
      </c>
      <c r="C6" s="17">
        <v>180455254</v>
      </c>
      <c r="D6" s="21">
        <v>233497379</v>
      </c>
      <c r="E6" s="22">
        <v>261785767</v>
      </c>
      <c r="F6" s="17">
        <v>275503270</v>
      </c>
      <c r="G6" s="23">
        <v>275503270</v>
      </c>
      <c r="H6" s="19">
        <v>267784461</v>
      </c>
      <c r="I6" s="22">
        <v>292912260</v>
      </c>
      <c r="J6" s="17">
        <v>305958312</v>
      </c>
      <c r="K6" s="23">
        <v>313532268</v>
      </c>
    </row>
    <row r="7" spans="1:11" x14ac:dyDescent="0.25">
      <c r="A7" s="20" t="s">
        <v>19</v>
      </c>
      <c r="B7" s="17">
        <v>5054603</v>
      </c>
      <c r="C7" s="17">
        <v>5691571</v>
      </c>
      <c r="D7" s="21">
        <v>9637797</v>
      </c>
      <c r="E7" s="22">
        <v>7122644</v>
      </c>
      <c r="F7" s="17">
        <v>9622644</v>
      </c>
      <c r="G7" s="23">
        <v>9622644</v>
      </c>
      <c r="H7" s="19">
        <v>9052516</v>
      </c>
      <c r="I7" s="22">
        <v>11527608</v>
      </c>
      <c r="J7" s="17">
        <v>12046356</v>
      </c>
      <c r="K7" s="23">
        <v>12347520</v>
      </c>
    </row>
    <row r="8" spans="1:11" x14ac:dyDescent="0.25">
      <c r="A8" s="20" t="s">
        <v>20</v>
      </c>
      <c r="B8" s="17">
        <v>214650958</v>
      </c>
      <c r="C8" s="17">
        <v>234839301</v>
      </c>
      <c r="D8" s="21">
        <v>253199380</v>
      </c>
      <c r="E8" s="22">
        <v>253420000</v>
      </c>
      <c r="F8" s="17">
        <v>253420000</v>
      </c>
      <c r="G8" s="23">
        <v>253420000</v>
      </c>
      <c r="H8" s="19">
        <v>253478416</v>
      </c>
      <c r="I8" s="22">
        <v>273460416</v>
      </c>
      <c r="J8" s="17">
        <v>273967452</v>
      </c>
      <c r="K8" s="23">
        <v>292094724</v>
      </c>
    </row>
    <row r="9" spans="1:11" x14ac:dyDescent="0.25">
      <c r="A9" s="20" t="s">
        <v>21</v>
      </c>
      <c r="B9" s="17">
        <v>31721906</v>
      </c>
      <c r="C9" s="17">
        <v>37200533</v>
      </c>
      <c r="D9" s="21">
        <v>33210164</v>
      </c>
      <c r="E9" s="22">
        <v>43476806</v>
      </c>
      <c r="F9" s="17">
        <v>54792501</v>
      </c>
      <c r="G9" s="23">
        <v>54792501</v>
      </c>
      <c r="H9" s="19">
        <v>71073317</v>
      </c>
      <c r="I9" s="22">
        <v>77822640</v>
      </c>
      <c r="J9" s="17">
        <v>81324768</v>
      </c>
      <c r="K9" s="23">
        <v>83357724</v>
      </c>
    </row>
    <row r="10" spans="1:11" x14ac:dyDescent="0.25">
      <c r="A10" s="24" t="s">
        <v>107</v>
      </c>
      <c r="B10" s="25">
        <f>SUM(B5:B9)</f>
        <v>476111495</v>
      </c>
      <c r="C10" s="26">
        <f t="shared" ref="C10:K10" si="0">SUM(C5:C9)</f>
        <v>513106048</v>
      </c>
      <c r="D10" s="27">
        <f t="shared" si="0"/>
        <v>587893746</v>
      </c>
      <c r="E10" s="25">
        <f t="shared" si="0"/>
        <v>628692789</v>
      </c>
      <c r="F10" s="26">
        <f t="shared" si="0"/>
        <v>656220030</v>
      </c>
      <c r="G10" s="28">
        <f t="shared" si="0"/>
        <v>656220030</v>
      </c>
      <c r="H10" s="29">
        <f t="shared" si="0"/>
        <v>663886504</v>
      </c>
      <c r="I10" s="25">
        <f t="shared" si="0"/>
        <v>721759764</v>
      </c>
      <c r="J10" s="26">
        <f t="shared" si="0"/>
        <v>742305396</v>
      </c>
      <c r="K10" s="28">
        <f t="shared" si="0"/>
        <v>772065924</v>
      </c>
    </row>
    <row r="11" spans="1:11" x14ac:dyDescent="0.25">
      <c r="A11" s="20" t="s">
        <v>22</v>
      </c>
      <c r="B11" s="17">
        <v>173049559</v>
      </c>
      <c r="C11" s="17">
        <v>193534127</v>
      </c>
      <c r="D11" s="21">
        <v>251042527</v>
      </c>
      <c r="E11" s="22">
        <v>262649890</v>
      </c>
      <c r="F11" s="17">
        <v>262610312</v>
      </c>
      <c r="G11" s="23">
        <v>262610312</v>
      </c>
      <c r="H11" s="19">
        <v>276112377</v>
      </c>
      <c r="I11" s="22">
        <v>277065912</v>
      </c>
      <c r="J11" s="17">
        <v>288086688</v>
      </c>
      <c r="K11" s="23">
        <v>295297560</v>
      </c>
    </row>
    <row r="12" spans="1:11" x14ac:dyDescent="0.25">
      <c r="A12" s="20" t="s">
        <v>23</v>
      </c>
      <c r="B12" s="17">
        <v>10472327</v>
      </c>
      <c r="C12" s="17">
        <v>13185942</v>
      </c>
      <c r="D12" s="21">
        <v>14809800</v>
      </c>
      <c r="E12" s="22">
        <v>15598148</v>
      </c>
      <c r="F12" s="17">
        <v>15598148</v>
      </c>
      <c r="G12" s="23">
        <v>15598148</v>
      </c>
      <c r="H12" s="19">
        <v>14937962</v>
      </c>
      <c r="I12" s="22">
        <v>16284576</v>
      </c>
      <c r="J12" s="17">
        <v>17017368</v>
      </c>
      <c r="K12" s="23">
        <v>17442792</v>
      </c>
    </row>
    <row r="13" spans="1:11" x14ac:dyDescent="0.25">
      <c r="A13" s="20" t="s">
        <v>24</v>
      </c>
      <c r="B13" s="17">
        <v>55465290</v>
      </c>
      <c r="C13" s="17">
        <v>89915383</v>
      </c>
      <c r="D13" s="21">
        <v>88286356</v>
      </c>
      <c r="E13" s="22">
        <v>59999999</v>
      </c>
      <c r="F13" s="17">
        <v>69999999</v>
      </c>
      <c r="G13" s="23">
        <v>69999999</v>
      </c>
      <c r="H13" s="19">
        <v>98008034</v>
      </c>
      <c r="I13" s="22">
        <v>70000056</v>
      </c>
      <c r="J13" s="17">
        <v>73150056</v>
      </c>
      <c r="K13" s="23">
        <v>74978808</v>
      </c>
    </row>
    <row r="14" spans="1:11" x14ac:dyDescent="0.25">
      <c r="A14" s="20" t="s">
        <v>25</v>
      </c>
      <c r="B14" s="17">
        <v>6515351</v>
      </c>
      <c r="C14" s="17">
        <v>3378090</v>
      </c>
      <c r="D14" s="21">
        <v>3998488</v>
      </c>
      <c r="E14" s="22">
        <v>1291084</v>
      </c>
      <c r="F14" s="17">
        <v>1291084</v>
      </c>
      <c r="G14" s="23">
        <v>1291084</v>
      </c>
      <c r="H14" s="19">
        <v>9691119</v>
      </c>
      <c r="I14" s="22">
        <v>346212</v>
      </c>
      <c r="J14" s="17">
        <v>361800</v>
      </c>
      <c r="K14" s="23">
        <v>370848</v>
      </c>
    </row>
    <row r="15" spans="1:11" x14ac:dyDescent="0.25">
      <c r="A15" s="20" t="s">
        <v>26</v>
      </c>
      <c r="B15" s="17">
        <v>159936718</v>
      </c>
      <c r="C15" s="17">
        <v>167802250</v>
      </c>
      <c r="D15" s="21">
        <v>184161695</v>
      </c>
      <c r="E15" s="22">
        <v>172974652</v>
      </c>
      <c r="F15" s="17">
        <v>186174003</v>
      </c>
      <c r="G15" s="23">
        <v>186174003</v>
      </c>
      <c r="H15" s="19">
        <v>210921413</v>
      </c>
      <c r="I15" s="22">
        <v>186334728</v>
      </c>
      <c r="J15" s="17">
        <v>194692632</v>
      </c>
      <c r="K15" s="23">
        <v>199560036</v>
      </c>
    </row>
    <row r="16" spans="1:11" x14ac:dyDescent="0.25">
      <c r="A16" s="20" t="s">
        <v>27</v>
      </c>
      <c r="B16" s="17">
        <v>30000</v>
      </c>
      <c r="C16" s="17">
        <v>61400</v>
      </c>
      <c r="D16" s="21">
        <v>30770</v>
      </c>
      <c r="E16" s="22">
        <v>68665</v>
      </c>
      <c r="F16" s="17">
        <v>68665</v>
      </c>
      <c r="G16" s="23">
        <v>68665</v>
      </c>
      <c r="H16" s="19">
        <v>54050</v>
      </c>
      <c r="I16" s="22">
        <v>60000</v>
      </c>
      <c r="J16" s="17">
        <v>62700</v>
      </c>
      <c r="K16" s="23">
        <v>64272</v>
      </c>
    </row>
    <row r="17" spans="1:11" x14ac:dyDescent="0.25">
      <c r="A17" s="20" t="s">
        <v>28</v>
      </c>
      <c r="B17" s="17">
        <v>140661656</v>
      </c>
      <c r="C17" s="17">
        <v>255298078</v>
      </c>
      <c r="D17" s="21">
        <v>210573301</v>
      </c>
      <c r="E17" s="22">
        <v>173504386</v>
      </c>
      <c r="F17" s="17">
        <v>182178656</v>
      </c>
      <c r="G17" s="23">
        <v>182178656</v>
      </c>
      <c r="H17" s="19">
        <v>169175500</v>
      </c>
      <c r="I17" s="22">
        <v>174122916</v>
      </c>
      <c r="J17" s="17">
        <v>172467216</v>
      </c>
      <c r="K17" s="23">
        <v>187032792</v>
      </c>
    </row>
    <row r="18" spans="1:11" x14ac:dyDescent="0.25">
      <c r="A18" s="30" t="s">
        <v>29</v>
      </c>
      <c r="B18" s="31">
        <f>SUM(B11:B17)</f>
        <v>546130901</v>
      </c>
      <c r="C18" s="32">
        <f t="shared" ref="C18:K18" si="1">SUM(C11:C17)</f>
        <v>723175270</v>
      </c>
      <c r="D18" s="33">
        <f t="shared" si="1"/>
        <v>752902937</v>
      </c>
      <c r="E18" s="31">
        <f t="shared" si="1"/>
        <v>686086824</v>
      </c>
      <c r="F18" s="32">
        <f t="shared" si="1"/>
        <v>717920867</v>
      </c>
      <c r="G18" s="34">
        <f t="shared" si="1"/>
        <v>717920867</v>
      </c>
      <c r="H18" s="35">
        <f t="shared" si="1"/>
        <v>778900455</v>
      </c>
      <c r="I18" s="31">
        <f t="shared" si="1"/>
        <v>724214400</v>
      </c>
      <c r="J18" s="32">
        <f t="shared" si="1"/>
        <v>745838460</v>
      </c>
      <c r="K18" s="34">
        <f t="shared" si="1"/>
        <v>774747108</v>
      </c>
    </row>
    <row r="19" spans="1:11" x14ac:dyDescent="0.25">
      <c r="A19" s="30" t="s">
        <v>30</v>
      </c>
      <c r="B19" s="36">
        <f>+B10-B18</f>
        <v>-70019406</v>
      </c>
      <c r="C19" s="37">
        <f t="shared" ref="C19:K19" si="2">+C10-C18</f>
        <v>-210069222</v>
      </c>
      <c r="D19" s="38">
        <f t="shared" si="2"/>
        <v>-165009191</v>
      </c>
      <c r="E19" s="36">
        <f t="shared" si="2"/>
        <v>-57394035</v>
      </c>
      <c r="F19" s="37">
        <f t="shared" si="2"/>
        <v>-61700837</v>
      </c>
      <c r="G19" s="39">
        <f t="shared" si="2"/>
        <v>-61700837</v>
      </c>
      <c r="H19" s="40">
        <f t="shared" si="2"/>
        <v>-115013951</v>
      </c>
      <c r="I19" s="36">
        <f t="shared" si="2"/>
        <v>-2454636</v>
      </c>
      <c r="J19" s="37">
        <f t="shared" si="2"/>
        <v>-3533064</v>
      </c>
      <c r="K19" s="39">
        <f t="shared" si="2"/>
        <v>-2681184</v>
      </c>
    </row>
    <row r="20" spans="1:11" x14ac:dyDescent="0.25">
      <c r="A20" s="41" t="s">
        <v>31</v>
      </c>
      <c r="B20" s="42">
        <v>170176952</v>
      </c>
      <c r="C20" s="43">
        <v>142598703</v>
      </c>
      <c r="D20" s="44">
        <v>150462927</v>
      </c>
      <c r="E20" s="42">
        <v>147688000</v>
      </c>
      <c r="F20" s="43">
        <v>197846173</v>
      </c>
      <c r="G20" s="45">
        <v>197846173</v>
      </c>
      <c r="H20" s="46">
        <v>186010752</v>
      </c>
      <c r="I20" s="42">
        <v>125586792</v>
      </c>
      <c r="J20" s="43">
        <v>133490496</v>
      </c>
      <c r="K20" s="45">
        <v>159477960</v>
      </c>
    </row>
    <row r="21" spans="1:11" x14ac:dyDescent="0.25">
      <c r="A21" s="47" t="s">
        <v>32</v>
      </c>
      <c r="B21" s="48">
        <v>17487238</v>
      </c>
      <c r="C21" s="49">
        <v>9668474</v>
      </c>
      <c r="D21" s="50">
        <v>26613585</v>
      </c>
      <c r="E21" s="48">
        <v>0</v>
      </c>
      <c r="F21" s="49">
        <v>1446678</v>
      </c>
      <c r="G21" s="51">
        <v>1446678</v>
      </c>
      <c r="H21" s="52">
        <v>5423690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117644784</v>
      </c>
      <c r="C22" s="55">
        <f t="shared" ref="C22:K22" si="3">SUM(C19:C21)</f>
        <v>-57802045</v>
      </c>
      <c r="D22" s="56">
        <f t="shared" si="3"/>
        <v>12067321</v>
      </c>
      <c r="E22" s="54">
        <f t="shared" si="3"/>
        <v>90293965</v>
      </c>
      <c r="F22" s="55">
        <f t="shared" si="3"/>
        <v>137592014</v>
      </c>
      <c r="G22" s="57">
        <f t="shared" si="3"/>
        <v>137592014</v>
      </c>
      <c r="H22" s="58">
        <f t="shared" si="3"/>
        <v>76420491</v>
      </c>
      <c r="I22" s="54">
        <f t="shared" si="3"/>
        <v>123132156</v>
      </c>
      <c r="J22" s="55">
        <f t="shared" si="3"/>
        <v>129957432</v>
      </c>
      <c r="K22" s="57">
        <f t="shared" si="3"/>
        <v>156796776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117644784</v>
      </c>
      <c r="C24" s="37">
        <f t="shared" ref="C24:K24" si="4">SUM(C22:C23)</f>
        <v>-57802045</v>
      </c>
      <c r="D24" s="38">
        <f t="shared" si="4"/>
        <v>12067321</v>
      </c>
      <c r="E24" s="36">
        <f t="shared" si="4"/>
        <v>90293965</v>
      </c>
      <c r="F24" s="37">
        <f t="shared" si="4"/>
        <v>137592014</v>
      </c>
      <c r="G24" s="39">
        <f t="shared" si="4"/>
        <v>137592014</v>
      </c>
      <c r="H24" s="40">
        <f t="shared" si="4"/>
        <v>76420491</v>
      </c>
      <c r="I24" s="36">
        <f t="shared" si="4"/>
        <v>123132156</v>
      </c>
      <c r="J24" s="37">
        <f t="shared" si="4"/>
        <v>129957432</v>
      </c>
      <c r="K24" s="39">
        <f t="shared" si="4"/>
        <v>156796776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169704315</v>
      </c>
      <c r="C27" s="66">
        <v>151441294</v>
      </c>
      <c r="D27" s="67">
        <v>182288016</v>
      </c>
      <c r="E27" s="68">
        <v>165413000</v>
      </c>
      <c r="F27" s="66">
        <v>211910071</v>
      </c>
      <c r="G27" s="69">
        <v>211910071</v>
      </c>
      <c r="H27" s="70">
        <v>180478609</v>
      </c>
      <c r="I27" s="68">
        <v>134586828</v>
      </c>
      <c r="J27" s="66">
        <v>133490496</v>
      </c>
      <c r="K27" s="69">
        <v>159477972</v>
      </c>
    </row>
    <row r="28" spans="1:11" x14ac:dyDescent="0.25">
      <c r="A28" s="71" t="s">
        <v>36</v>
      </c>
      <c r="B28" s="17">
        <v>166231820</v>
      </c>
      <c r="C28" s="17">
        <v>121127854</v>
      </c>
      <c r="D28" s="21">
        <v>126398490</v>
      </c>
      <c r="E28" s="22">
        <v>147688000</v>
      </c>
      <c r="F28" s="17">
        <v>198937347</v>
      </c>
      <c r="G28" s="23">
        <v>198937347</v>
      </c>
      <c r="H28" s="19">
        <v>164417004</v>
      </c>
      <c r="I28" s="22">
        <v>125586792</v>
      </c>
      <c r="J28" s="17">
        <v>133490496</v>
      </c>
      <c r="K28" s="23">
        <v>159477972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-5500887</v>
      </c>
      <c r="C31" s="17">
        <v>20644966</v>
      </c>
      <c r="D31" s="21">
        <v>27327121</v>
      </c>
      <c r="E31" s="22">
        <v>17725000</v>
      </c>
      <c r="F31" s="17">
        <v>12972724</v>
      </c>
      <c r="G31" s="23">
        <v>12972724</v>
      </c>
      <c r="H31" s="19">
        <v>11841677</v>
      </c>
      <c r="I31" s="22">
        <v>9000036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160730933</v>
      </c>
      <c r="C32" s="66">
        <f t="shared" ref="C32:K32" si="5">SUM(C28:C31)</f>
        <v>141772820</v>
      </c>
      <c r="D32" s="67">
        <f t="shared" si="5"/>
        <v>153725611</v>
      </c>
      <c r="E32" s="68">
        <f t="shared" si="5"/>
        <v>165413000</v>
      </c>
      <c r="F32" s="66">
        <f t="shared" si="5"/>
        <v>211910071</v>
      </c>
      <c r="G32" s="69">
        <f t="shared" si="5"/>
        <v>211910071</v>
      </c>
      <c r="H32" s="70">
        <f t="shared" si="5"/>
        <v>176258681</v>
      </c>
      <c r="I32" s="68">
        <f t="shared" si="5"/>
        <v>134586828</v>
      </c>
      <c r="J32" s="66">
        <f t="shared" si="5"/>
        <v>133490496</v>
      </c>
      <c r="K32" s="69">
        <f t="shared" si="5"/>
        <v>159477972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262163975</v>
      </c>
      <c r="C35" s="17">
        <v>148971650</v>
      </c>
      <c r="D35" s="21">
        <v>168932491</v>
      </c>
      <c r="E35" s="22">
        <v>200112589</v>
      </c>
      <c r="F35" s="17">
        <v>88419897</v>
      </c>
      <c r="G35" s="23">
        <v>88419897</v>
      </c>
      <c r="H35" s="19">
        <v>194199211</v>
      </c>
      <c r="I35" s="22">
        <v>163998077</v>
      </c>
      <c r="J35" s="17">
        <v>214108652</v>
      </c>
      <c r="K35" s="23">
        <v>275030180</v>
      </c>
    </row>
    <row r="36" spans="1:11" x14ac:dyDescent="0.25">
      <c r="A36" s="20" t="s">
        <v>42</v>
      </c>
      <c r="B36" s="17">
        <v>1725950914</v>
      </c>
      <c r="C36" s="17">
        <v>1782832158</v>
      </c>
      <c r="D36" s="21">
        <v>1874068250</v>
      </c>
      <c r="E36" s="22">
        <v>1890975267</v>
      </c>
      <c r="F36" s="17">
        <v>1927582966</v>
      </c>
      <c r="G36" s="23">
        <v>1927582966</v>
      </c>
      <c r="H36" s="19">
        <v>1972302249</v>
      </c>
      <c r="I36" s="22">
        <v>1938655021</v>
      </c>
      <c r="J36" s="17">
        <v>1979231053</v>
      </c>
      <c r="K36" s="23">
        <v>2025802429</v>
      </c>
    </row>
    <row r="37" spans="1:11" x14ac:dyDescent="0.25">
      <c r="A37" s="20" t="s">
        <v>43</v>
      </c>
      <c r="B37" s="17">
        <v>133745397</v>
      </c>
      <c r="C37" s="17">
        <v>145945449</v>
      </c>
      <c r="D37" s="21">
        <v>228181037</v>
      </c>
      <c r="E37" s="22">
        <v>140956364</v>
      </c>
      <c r="F37" s="17">
        <v>55902238</v>
      </c>
      <c r="G37" s="23">
        <v>55902238</v>
      </c>
      <c r="H37" s="19">
        <v>255361400</v>
      </c>
      <c r="I37" s="22">
        <v>165862325</v>
      </c>
      <c r="J37" s="17">
        <v>190025900</v>
      </c>
      <c r="K37" s="23">
        <v>192065888</v>
      </c>
    </row>
    <row r="38" spans="1:11" x14ac:dyDescent="0.25">
      <c r="A38" s="20" t="s">
        <v>44</v>
      </c>
      <c r="B38" s="17">
        <v>82690420</v>
      </c>
      <c r="C38" s="17">
        <v>77721759</v>
      </c>
      <c r="D38" s="21">
        <v>85436716</v>
      </c>
      <c r="E38" s="22">
        <v>64870217</v>
      </c>
      <c r="F38" s="17">
        <v>0</v>
      </c>
      <c r="G38" s="23">
        <v>0</v>
      </c>
      <c r="H38" s="19">
        <v>96776607</v>
      </c>
      <c r="I38" s="22">
        <v>75715663</v>
      </c>
      <c r="J38" s="17">
        <v>75715663</v>
      </c>
      <c r="K38" s="23">
        <v>75715663</v>
      </c>
    </row>
    <row r="39" spans="1:11" x14ac:dyDescent="0.25">
      <c r="A39" s="20" t="s">
        <v>45</v>
      </c>
      <c r="B39" s="17">
        <v>1772013039</v>
      </c>
      <c r="C39" s="17">
        <v>1708136628</v>
      </c>
      <c r="D39" s="21">
        <v>1711115037</v>
      </c>
      <c r="E39" s="22">
        <v>1885261276</v>
      </c>
      <c r="F39" s="17">
        <v>1960100626</v>
      </c>
      <c r="G39" s="23">
        <v>1960100626</v>
      </c>
      <c r="H39" s="19">
        <v>1814363461</v>
      </c>
      <c r="I39" s="22">
        <v>1861075110</v>
      </c>
      <c r="J39" s="17">
        <v>1927598142</v>
      </c>
      <c r="K39" s="23">
        <v>2033051058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209444192</v>
      </c>
      <c r="C42" s="17">
        <v>127193231</v>
      </c>
      <c r="D42" s="21">
        <v>273835031</v>
      </c>
      <c r="E42" s="22">
        <v>205458137</v>
      </c>
      <c r="F42" s="17">
        <v>242568353</v>
      </c>
      <c r="G42" s="23">
        <v>242568353</v>
      </c>
      <c r="H42" s="19">
        <v>210738532</v>
      </c>
      <c r="I42" s="22">
        <v>185104688</v>
      </c>
      <c r="J42" s="17">
        <v>216354714</v>
      </c>
      <c r="K42" s="23">
        <v>241483846</v>
      </c>
    </row>
    <row r="43" spans="1:11" x14ac:dyDescent="0.25">
      <c r="A43" s="20" t="s">
        <v>48</v>
      </c>
      <c r="B43" s="17">
        <v>-166350700</v>
      </c>
      <c r="C43" s="17">
        <v>-166873746</v>
      </c>
      <c r="D43" s="21">
        <v>-171005187</v>
      </c>
      <c r="E43" s="22">
        <v>-165413000</v>
      </c>
      <c r="F43" s="17">
        <v>-211910071</v>
      </c>
      <c r="G43" s="23">
        <v>-211910071</v>
      </c>
      <c r="H43" s="19">
        <v>-198294260</v>
      </c>
      <c r="I43" s="22">
        <v>-134546187</v>
      </c>
      <c r="J43" s="17">
        <v>-133490496</v>
      </c>
      <c r="K43" s="23">
        <v>-159477972</v>
      </c>
    </row>
    <row r="44" spans="1:11" x14ac:dyDescent="0.25">
      <c r="A44" s="20" t="s">
        <v>49</v>
      </c>
      <c r="B44" s="17">
        <v>-397892</v>
      </c>
      <c r="C44" s="17">
        <v>-795783</v>
      </c>
      <c r="D44" s="21">
        <v>-795783</v>
      </c>
      <c r="E44" s="22">
        <v>2000000</v>
      </c>
      <c r="F44" s="17">
        <v>0</v>
      </c>
      <c r="G44" s="23">
        <v>0</v>
      </c>
      <c r="H44" s="19">
        <v>-1429143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131948393</v>
      </c>
      <c r="C45" s="66">
        <v>55891116</v>
      </c>
      <c r="D45" s="67">
        <v>140244064</v>
      </c>
      <c r="E45" s="68">
        <v>120255143</v>
      </c>
      <c r="F45" s="66">
        <v>67604628</v>
      </c>
      <c r="G45" s="69">
        <v>67604628</v>
      </c>
      <c r="H45" s="70">
        <v>47961753</v>
      </c>
      <c r="I45" s="68">
        <v>87504847</v>
      </c>
      <c r="J45" s="66">
        <v>133102524</v>
      </c>
      <c r="K45" s="69">
        <v>189407692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95153068</v>
      </c>
      <c r="C48" s="17">
        <v>38209997</v>
      </c>
      <c r="D48" s="21">
        <v>36946340</v>
      </c>
      <c r="E48" s="22">
        <v>121546227</v>
      </c>
      <c r="F48" s="17">
        <v>75231762</v>
      </c>
      <c r="G48" s="23">
        <v>75231762</v>
      </c>
      <c r="H48" s="19">
        <v>7721088</v>
      </c>
      <c r="I48" s="22">
        <v>85004847</v>
      </c>
      <c r="J48" s="17">
        <v>133102524</v>
      </c>
      <c r="K48" s="23">
        <v>189407692</v>
      </c>
    </row>
    <row r="49" spans="1:11" x14ac:dyDescent="0.25">
      <c r="A49" s="20" t="s">
        <v>53</v>
      </c>
      <c r="B49" s="17">
        <f>+B75</f>
        <v>3783585.7170581669</v>
      </c>
      <c r="C49" s="17">
        <f t="shared" ref="C49:K49" si="6">+C75</f>
        <v>55032406.379370421</v>
      </c>
      <c r="D49" s="21">
        <f t="shared" si="6"/>
        <v>6047052.8893410563</v>
      </c>
      <c r="E49" s="22">
        <f t="shared" si="6"/>
        <v>89466643.63221468</v>
      </c>
      <c r="F49" s="17">
        <f t="shared" si="6"/>
        <v>41189168.632685632</v>
      </c>
      <c r="G49" s="23">
        <f t="shared" si="6"/>
        <v>41189168.632685632</v>
      </c>
      <c r="H49" s="19">
        <f t="shared" si="6"/>
        <v>-84981414.458158731</v>
      </c>
      <c r="I49" s="22">
        <f t="shared" si="6"/>
        <v>89818626.191999316</v>
      </c>
      <c r="J49" s="17">
        <f t="shared" si="6"/>
        <v>112829109.52108133</v>
      </c>
      <c r="K49" s="23">
        <f t="shared" si="6"/>
        <v>110935784.12919362</v>
      </c>
    </row>
    <row r="50" spans="1:11" x14ac:dyDescent="0.25">
      <c r="A50" s="30" t="s">
        <v>54</v>
      </c>
      <c r="B50" s="66">
        <f>+B48-B49</f>
        <v>91369482.282941833</v>
      </c>
      <c r="C50" s="66">
        <f t="shared" ref="C50:K50" si="7">+C48-C49</f>
        <v>-16822409.379370421</v>
      </c>
      <c r="D50" s="67">
        <f t="shared" si="7"/>
        <v>30899287.110658944</v>
      </c>
      <c r="E50" s="68">
        <f t="shared" si="7"/>
        <v>32079583.36778532</v>
      </c>
      <c r="F50" s="66">
        <f t="shared" si="7"/>
        <v>34042593.367314368</v>
      </c>
      <c r="G50" s="69">
        <f t="shared" si="7"/>
        <v>34042593.367314368</v>
      </c>
      <c r="H50" s="70">
        <f t="shared" si="7"/>
        <v>92702502.458158731</v>
      </c>
      <c r="I50" s="68">
        <f t="shared" si="7"/>
        <v>-4813779.1919993162</v>
      </c>
      <c r="J50" s="66">
        <f t="shared" si="7"/>
        <v>20273414.478918672</v>
      </c>
      <c r="K50" s="69">
        <f t="shared" si="7"/>
        <v>78471907.870806381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1445355752</v>
      </c>
      <c r="C53" s="17">
        <v>1492568523</v>
      </c>
      <c r="D53" s="21">
        <v>1575304405</v>
      </c>
      <c r="E53" s="22">
        <v>1735287267</v>
      </c>
      <c r="F53" s="17">
        <v>1783336595</v>
      </c>
      <c r="G53" s="23">
        <v>1783336595</v>
      </c>
      <c r="H53" s="19">
        <v>1538845749</v>
      </c>
      <c r="I53" s="22">
        <v>1866188185</v>
      </c>
      <c r="J53" s="17">
        <v>1903911385</v>
      </c>
      <c r="K53" s="23">
        <v>1974169393</v>
      </c>
    </row>
    <row r="54" spans="1:11" x14ac:dyDescent="0.25">
      <c r="A54" s="20" t="s">
        <v>57</v>
      </c>
      <c r="B54" s="17">
        <v>55465290</v>
      </c>
      <c r="C54" s="17">
        <v>89915383</v>
      </c>
      <c r="D54" s="21">
        <v>88286356</v>
      </c>
      <c r="E54" s="22">
        <v>59999999</v>
      </c>
      <c r="F54" s="17">
        <v>69999999</v>
      </c>
      <c r="G54" s="23">
        <v>69999999</v>
      </c>
      <c r="H54" s="19">
        <v>98008034</v>
      </c>
      <c r="I54" s="22">
        <v>70000056</v>
      </c>
      <c r="J54" s="17">
        <v>73150056</v>
      </c>
      <c r="K54" s="23">
        <v>74978808</v>
      </c>
    </row>
    <row r="55" spans="1:11" x14ac:dyDescent="0.25">
      <c r="A55" s="20" t="s">
        <v>58</v>
      </c>
      <c r="B55" s="17">
        <v>67832737</v>
      </c>
      <c r="C55" s="17">
        <v>46064034</v>
      </c>
      <c r="D55" s="21">
        <v>77543854</v>
      </c>
      <c r="E55" s="22">
        <v>39799377</v>
      </c>
      <c r="F55" s="17">
        <v>54535055</v>
      </c>
      <c r="G55" s="23">
        <v>54535055</v>
      </c>
      <c r="H55" s="19">
        <v>51556142</v>
      </c>
      <c r="I55" s="22">
        <v>23596248</v>
      </c>
      <c r="J55" s="17">
        <v>68962332</v>
      </c>
      <c r="K55" s="23">
        <v>115844952</v>
      </c>
    </row>
    <row r="56" spans="1:11" x14ac:dyDescent="0.25">
      <c r="A56" s="20" t="s">
        <v>59</v>
      </c>
      <c r="B56" s="17">
        <v>32754951</v>
      </c>
      <c r="C56" s="17">
        <v>35449742</v>
      </c>
      <c r="D56" s="21">
        <v>18370228</v>
      </c>
      <c r="E56" s="22">
        <v>25550002</v>
      </c>
      <c r="F56" s="17">
        <v>26497393</v>
      </c>
      <c r="G56" s="23">
        <v>26497393</v>
      </c>
      <c r="H56" s="19">
        <v>28350321</v>
      </c>
      <c r="I56" s="22">
        <v>24739800</v>
      </c>
      <c r="J56" s="17">
        <v>25853112</v>
      </c>
      <c r="K56" s="23">
        <v>26499480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703480</v>
      </c>
      <c r="C59" s="17">
        <v>-185568</v>
      </c>
      <c r="D59" s="21">
        <v>-77893</v>
      </c>
      <c r="E59" s="22">
        <v>1632594</v>
      </c>
      <c r="F59" s="17">
        <v>1632594</v>
      </c>
      <c r="G59" s="23">
        <v>1632594</v>
      </c>
      <c r="H59" s="19">
        <v>-22610</v>
      </c>
      <c r="I59" s="22">
        <v>814812</v>
      </c>
      <c r="J59" s="17">
        <v>851484</v>
      </c>
      <c r="K59" s="23">
        <v>872760</v>
      </c>
    </row>
    <row r="60" spans="1:11" x14ac:dyDescent="0.25">
      <c r="A60" s="20" t="s">
        <v>62</v>
      </c>
      <c r="B60" s="17">
        <v>1517703</v>
      </c>
      <c r="C60" s="17">
        <v>1406554</v>
      </c>
      <c r="D60" s="21">
        <v>2035446</v>
      </c>
      <c r="E60" s="22">
        <v>2002980</v>
      </c>
      <c r="F60" s="17">
        <v>1993354</v>
      </c>
      <c r="G60" s="23">
        <v>1993354</v>
      </c>
      <c r="H60" s="19">
        <v>2185558</v>
      </c>
      <c r="I60" s="22">
        <v>1951092</v>
      </c>
      <c r="J60" s="17">
        <v>2038884</v>
      </c>
      <c r="K60" s="23">
        <v>2089860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19073</v>
      </c>
      <c r="C62" s="86">
        <v>20065</v>
      </c>
      <c r="D62" s="87">
        <v>20065</v>
      </c>
      <c r="E62" s="85">
        <v>21128</v>
      </c>
      <c r="F62" s="86">
        <v>21128</v>
      </c>
      <c r="G62" s="87">
        <v>21128</v>
      </c>
      <c r="H62" s="88">
        <v>21128</v>
      </c>
      <c r="I62" s="85">
        <v>22121</v>
      </c>
      <c r="J62" s="86">
        <v>23205</v>
      </c>
      <c r="K62" s="87">
        <v>23205</v>
      </c>
    </row>
    <row r="63" spans="1:11" x14ac:dyDescent="0.25">
      <c r="A63" s="84" t="s">
        <v>65</v>
      </c>
      <c r="B63" s="85">
        <v>4064</v>
      </c>
      <c r="C63" s="86">
        <v>4064</v>
      </c>
      <c r="D63" s="87">
        <v>4064</v>
      </c>
      <c r="E63" s="85">
        <v>4280</v>
      </c>
      <c r="F63" s="86">
        <v>4280</v>
      </c>
      <c r="G63" s="87">
        <v>4280</v>
      </c>
      <c r="H63" s="88">
        <v>4280</v>
      </c>
      <c r="I63" s="85">
        <v>4480</v>
      </c>
      <c r="J63" s="86">
        <v>4700</v>
      </c>
      <c r="K63" s="87">
        <v>4700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23383</v>
      </c>
      <c r="C65" s="86">
        <v>25558</v>
      </c>
      <c r="D65" s="87">
        <v>25558</v>
      </c>
      <c r="E65" s="85">
        <v>26913</v>
      </c>
      <c r="F65" s="86">
        <v>26913</v>
      </c>
      <c r="G65" s="87">
        <v>26913</v>
      </c>
      <c r="H65" s="88">
        <v>26913</v>
      </c>
      <c r="I65" s="85">
        <v>28178</v>
      </c>
      <c r="J65" s="86">
        <v>29558</v>
      </c>
      <c r="K65" s="87">
        <v>29558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1.182403198321835</v>
      </c>
      <c r="C70" s="5">
        <f t="shared" ref="C70:K70" si="8">IF(ISERROR(C71/C72),0,(C71/C72))</f>
        <v>1.4540841738038979</v>
      </c>
      <c r="D70" s="5">
        <f t="shared" si="8"/>
        <v>1.2601347765958064</v>
      </c>
      <c r="E70" s="5">
        <f t="shared" si="8"/>
        <v>1.2251918310119141</v>
      </c>
      <c r="F70" s="5">
        <f t="shared" si="8"/>
        <v>1.1013987891478498</v>
      </c>
      <c r="G70" s="5">
        <f t="shared" si="8"/>
        <v>1.1013987891478498</v>
      </c>
      <c r="H70" s="5">
        <f t="shared" si="8"/>
        <v>1.3150648514248555</v>
      </c>
      <c r="I70" s="5">
        <f t="shared" si="8"/>
        <v>1.0251798592563448</v>
      </c>
      <c r="J70" s="5">
        <f t="shared" si="8"/>
        <v>1.0142755654604296</v>
      </c>
      <c r="K70" s="5">
        <f t="shared" si="8"/>
        <v>1.0057919364107457</v>
      </c>
    </row>
    <row r="71" spans="1:11" ht="13" hidden="1" x14ac:dyDescent="0.3">
      <c r="A71" s="1" t="s">
        <v>112</v>
      </c>
      <c r="B71" s="2">
        <f>+B83</f>
        <v>292131709</v>
      </c>
      <c r="C71" s="2">
        <f t="shared" ref="C71:K71" si="9">+C83</f>
        <v>371767386</v>
      </c>
      <c r="D71" s="2">
        <f t="shared" si="9"/>
        <v>398032383</v>
      </c>
      <c r="E71" s="2">
        <f t="shared" si="9"/>
        <v>436936530</v>
      </c>
      <c r="F71" s="2">
        <f t="shared" si="9"/>
        <v>417760542</v>
      </c>
      <c r="G71" s="2">
        <f t="shared" si="9"/>
        <v>417760542</v>
      </c>
      <c r="H71" s="2">
        <f t="shared" si="9"/>
        <v>468562926</v>
      </c>
      <c r="I71" s="2">
        <f t="shared" si="9"/>
        <v>436714404</v>
      </c>
      <c r="J71" s="2">
        <f t="shared" si="9"/>
        <v>451375602</v>
      </c>
      <c r="K71" s="2">
        <f t="shared" si="9"/>
        <v>458714578</v>
      </c>
    </row>
    <row r="72" spans="1:11" ht="13" hidden="1" x14ac:dyDescent="0.3">
      <c r="A72" s="1" t="s">
        <v>113</v>
      </c>
      <c r="B72" s="2">
        <f>+B77</f>
        <v>247066068</v>
      </c>
      <c r="C72" s="2">
        <f t="shared" ref="C72:K72" si="10">+C77</f>
        <v>255671159</v>
      </c>
      <c r="D72" s="2">
        <f t="shared" si="10"/>
        <v>315864930</v>
      </c>
      <c r="E72" s="2">
        <f t="shared" si="10"/>
        <v>356627035</v>
      </c>
      <c r="F72" s="2">
        <f t="shared" si="10"/>
        <v>379299983</v>
      </c>
      <c r="G72" s="2">
        <f t="shared" si="10"/>
        <v>379299983</v>
      </c>
      <c r="H72" s="2">
        <f t="shared" si="10"/>
        <v>356304045</v>
      </c>
      <c r="I72" s="2">
        <f t="shared" si="10"/>
        <v>425988084</v>
      </c>
      <c r="J72" s="2">
        <f t="shared" si="10"/>
        <v>445022652</v>
      </c>
      <c r="K72" s="2">
        <f t="shared" si="10"/>
        <v>456073032</v>
      </c>
    </row>
    <row r="73" spans="1:11" ht="13" hidden="1" x14ac:dyDescent="0.3">
      <c r="A73" s="1" t="s">
        <v>114</v>
      </c>
      <c r="B73" s="2">
        <f>+B74</f>
        <v>-21297305.000000007</v>
      </c>
      <c r="C73" s="2">
        <f t="shared" ref="C73:K73" si="11">+(C78+C80+C81+C82)-(B78+B80+B81+B82)</f>
        <v>-61598676</v>
      </c>
      <c r="D73" s="2">
        <f t="shared" si="11"/>
        <v>71887511</v>
      </c>
      <c r="E73" s="2">
        <f t="shared" si="11"/>
        <v>-36434528</v>
      </c>
      <c r="F73" s="2">
        <f>+(F78+F80+F81+F82)-(D78+D80+D81+D82)</f>
        <v>-58154741</v>
      </c>
      <c r="G73" s="2">
        <f>+(G78+G80+G81+G82)-(D78+D80+D81+D82)</f>
        <v>-58154741</v>
      </c>
      <c r="H73" s="2">
        <f>+(H78+H80+H81+H82)-(D78+D80+D81+D82)</f>
        <v>50537478</v>
      </c>
      <c r="I73" s="2">
        <f>+(I78+I80+I81+I82)-(E78+E80+E81+E82)</f>
        <v>38220906</v>
      </c>
      <c r="J73" s="2">
        <f t="shared" si="11"/>
        <v>1239204</v>
      </c>
      <c r="K73" s="2">
        <f t="shared" si="11"/>
        <v>200016</v>
      </c>
    </row>
    <row r="74" spans="1:11" ht="13" hidden="1" x14ac:dyDescent="0.3">
      <c r="A74" s="1" t="s">
        <v>115</v>
      </c>
      <c r="B74" s="2">
        <f>+TREND(C74:E74)</f>
        <v>-21297305.000000007</v>
      </c>
      <c r="C74" s="2">
        <f>+C73</f>
        <v>-61598676</v>
      </c>
      <c r="D74" s="2">
        <f t="shared" ref="D74:K74" si="12">+D73</f>
        <v>71887511</v>
      </c>
      <c r="E74" s="2">
        <f t="shared" si="12"/>
        <v>-36434528</v>
      </c>
      <c r="F74" s="2">
        <f t="shared" si="12"/>
        <v>-58154741</v>
      </c>
      <c r="G74" s="2">
        <f t="shared" si="12"/>
        <v>-58154741</v>
      </c>
      <c r="H74" s="2">
        <f t="shared" si="12"/>
        <v>50537478</v>
      </c>
      <c r="I74" s="2">
        <f t="shared" si="12"/>
        <v>38220906</v>
      </c>
      <c r="J74" s="2">
        <f t="shared" si="12"/>
        <v>1239204</v>
      </c>
      <c r="K74" s="2">
        <f t="shared" si="12"/>
        <v>200016</v>
      </c>
    </row>
    <row r="75" spans="1:11" ht="13" hidden="1" x14ac:dyDescent="0.3">
      <c r="A75" s="1" t="s">
        <v>116</v>
      </c>
      <c r="B75" s="2">
        <f>+B84-(((B80+B81+B82+B78)*B70)-B79)</f>
        <v>3783585.7170581669</v>
      </c>
      <c r="C75" s="2">
        <f t="shared" ref="C75:K75" si="13">+C84-(((C80+C81+C82+C78)*C70)-C79)</f>
        <v>55032406.379370421</v>
      </c>
      <c r="D75" s="2">
        <f t="shared" si="13"/>
        <v>6047052.8893410563</v>
      </c>
      <c r="E75" s="2">
        <f t="shared" si="13"/>
        <v>89466643.63221468</v>
      </c>
      <c r="F75" s="2">
        <f t="shared" si="13"/>
        <v>41189168.632685632</v>
      </c>
      <c r="G75" s="2">
        <f t="shared" si="13"/>
        <v>41189168.632685632</v>
      </c>
      <c r="H75" s="2">
        <f t="shared" si="13"/>
        <v>-84981414.458158731</v>
      </c>
      <c r="I75" s="2">
        <f t="shared" si="13"/>
        <v>89818626.191999316</v>
      </c>
      <c r="J75" s="2">
        <f t="shared" si="13"/>
        <v>112829109.52108133</v>
      </c>
      <c r="K75" s="2">
        <f t="shared" si="13"/>
        <v>110935784.12919362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247066068</v>
      </c>
      <c r="C77" s="3">
        <v>255671159</v>
      </c>
      <c r="D77" s="3">
        <v>315864930</v>
      </c>
      <c r="E77" s="3">
        <v>356627035</v>
      </c>
      <c r="F77" s="3">
        <v>379299983</v>
      </c>
      <c r="G77" s="3">
        <v>379299983</v>
      </c>
      <c r="H77" s="3">
        <v>356304045</v>
      </c>
      <c r="I77" s="3">
        <v>425988084</v>
      </c>
      <c r="J77" s="3">
        <v>445022652</v>
      </c>
      <c r="K77" s="3">
        <v>456073032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93710666</v>
      </c>
      <c r="C79" s="3">
        <v>80013593</v>
      </c>
      <c r="D79" s="3">
        <v>123347772</v>
      </c>
      <c r="E79" s="3">
        <v>68144242</v>
      </c>
      <c r="F79" s="3">
        <v>14496275</v>
      </c>
      <c r="G79" s="3">
        <v>14496275</v>
      </c>
      <c r="H79" s="3">
        <v>110628401</v>
      </c>
      <c r="I79" s="3">
        <v>55427310</v>
      </c>
      <c r="J79" s="3">
        <v>76975308</v>
      </c>
      <c r="K79" s="3">
        <v>92179403</v>
      </c>
    </row>
    <row r="80" spans="1:11" ht="13" hidden="1" x14ac:dyDescent="0.3">
      <c r="A80" s="1" t="s">
        <v>71</v>
      </c>
      <c r="B80" s="3">
        <v>34314401</v>
      </c>
      <c r="C80" s="3">
        <v>-11189975</v>
      </c>
      <c r="D80" s="3">
        <v>36128607</v>
      </c>
      <c r="E80" s="3">
        <v>7762232</v>
      </c>
      <c r="F80" s="3">
        <v>-40667</v>
      </c>
      <c r="G80" s="3">
        <v>-40667</v>
      </c>
      <c r="H80" s="3">
        <v>68089650</v>
      </c>
      <c r="I80" s="3">
        <v>38867738</v>
      </c>
      <c r="J80" s="3">
        <v>35005022</v>
      </c>
      <c r="K80" s="3">
        <v>37312250</v>
      </c>
    </row>
    <row r="81" spans="1:11" ht="13" hidden="1" x14ac:dyDescent="0.3">
      <c r="A81" s="1" t="s">
        <v>72</v>
      </c>
      <c r="B81" s="3">
        <v>29903696</v>
      </c>
      <c r="C81" s="3">
        <v>13809396</v>
      </c>
      <c r="D81" s="3">
        <v>38378325</v>
      </c>
      <c r="E81" s="3">
        <v>30310172</v>
      </c>
      <c r="F81" s="3">
        <v>16392858</v>
      </c>
      <c r="G81" s="3">
        <v>16392858</v>
      </c>
      <c r="H81" s="3">
        <v>56954760</v>
      </c>
      <c r="I81" s="3">
        <v>37425572</v>
      </c>
      <c r="J81" s="3">
        <v>42527492</v>
      </c>
      <c r="K81" s="3">
        <v>40420280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292131709</v>
      </c>
      <c r="C83" s="3">
        <v>371767386</v>
      </c>
      <c r="D83" s="3">
        <v>398032383</v>
      </c>
      <c r="E83" s="3">
        <v>436936530</v>
      </c>
      <c r="F83" s="3">
        <v>417760542</v>
      </c>
      <c r="G83" s="3">
        <v>417760542</v>
      </c>
      <c r="H83" s="3">
        <v>468562926</v>
      </c>
      <c r="I83" s="3">
        <v>436714404</v>
      </c>
      <c r="J83" s="3">
        <v>451375602</v>
      </c>
      <c r="K83" s="3">
        <v>458714578</v>
      </c>
    </row>
    <row r="84" spans="1:11" ht="13" hidden="1" x14ac:dyDescent="0.3">
      <c r="A84" s="1" t="s">
        <v>75</v>
      </c>
      <c r="B84" s="3">
        <v>-13995397</v>
      </c>
      <c r="C84" s="3">
        <v>-21172328</v>
      </c>
      <c r="D84" s="3">
        <v>-23411943</v>
      </c>
      <c r="E84" s="3">
        <v>67968400</v>
      </c>
      <c r="F84" s="3">
        <v>44703177</v>
      </c>
      <c r="G84" s="3">
        <v>44703177</v>
      </c>
      <c r="H84" s="3">
        <v>-31168307</v>
      </c>
      <c r="I84" s="3">
        <v>112605681</v>
      </c>
      <c r="J84" s="3">
        <v>114493136</v>
      </c>
      <c r="K84" s="3">
        <v>96939133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138856276</v>
      </c>
      <c r="C5" s="17">
        <v>140699377</v>
      </c>
      <c r="D5" s="21">
        <v>154195371</v>
      </c>
      <c r="E5" s="22">
        <v>177553712</v>
      </c>
      <c r="F5" s="17">
        <v>177553712</v>
      </c>
      <c r="G5" s="23">
        <v>177553712</v>
      </c>
      <c r="H5" s="19">
        <v>160338970</v>
      </c>
      <c r="I5" s="22">
        <v>189923898</v>
      </c>
      <c r="J5" s="17">
        <v>198280549</v>
      </c>
      <c r="K5" s="23">
        <v>207004892</v>
      </c>
    </row>
    <row r="6" spans="1:11" x14ac:dyDescent="0.25">
      <c r="A6" s="20" t="s">
        <v>18</v>
      </c>
      <c r="B6" s="17">
        <v>336054745</v>
      </c>
      <c r="C6" s="17">
        <v>301602650</v>
      </c>
      <c r="D6" s="21">
        <v>350045872</v>
      </c>
      <c r="E6" s="22">
        <v>414802290</v>
      </c>
      <c r="F6" s="17">
        <v>421136360</v>
      </c>
      <c r="G6" s="23">
        <v>421136360</v>
      </c>
      <c r="H6" s="19">
        <v>367615989</v>
      </c>
      <c r="I6" s="22">
        <v>437992283</v>
      </c>
      <c r="J6" s="17">
        <v>457263940</v>
      </c>
      <c r="K6" s="23">
        <v>477383557</v>
      </c>
    </row>
    <row r="7" spans="1:11" x14ac:dyDescent="0.25">
      <c r="A7" s="20" t="s">
        <v>19</v>
      </c>
      <c r="B7" s="17">
        <v>492380</v>
      </c>
      <c r="C7" s="17">
        <v>471503</v>
      </c>
      <c r="D7" s="21">
        <v>603611</v>
      </c>
      <c r="E7" s="22">
        <v>626630</v>
      </c>
      <c r="F7" s="17">
        <v>516820</v>
      </c>
      <c r="G7" s="23">
        <v>516820</v>
      </c>
      <c r="H7" s="19">
        <v>470373</v>
      </c>
      <c r="I7" s="22">
        <v>527156</v>
      </c>
      <c r="J7" s="17">
        <v>550351</v>
      </c>
      <c r="K7" s="23">
        <v>574567</v>
      </c>
    </row>
    <row r="8" spans="1:11" x14ac:dyDescent="0.25">
      <c r="A8" s="20" t="s">
        <v>20</v>
      </c>
      <c r="B8" s="17">
        <v>68603643</v>
      </c>
      <c r="C8" s="17">
        <v>60358278</v>
      </c>
      <c r="D8" s="21">
        <v>104060145</v>
      </c>
      <c r="E8" s="22">
        <v>70797109</v>
      </c>
      <c r="F8" s="17">
        <v>70797109</v>
      </c>
      <c r="G8" s="23">
        <v>70797109</v>
      </c>
      <c r="H8" s="19">
        <v>69434049</v>
      </c>
      <c r="I8" s="22">
        <v>76741109</v>
      </c>
      <c r="J8" s="17">
        <v>78278153</v>
      </c>
      <c r="K8" s="23">
        <v>81799959</v>
      </c>
    </row>
    <row r="9" spans="1:11" x14ac:dyDescent="0.25">
      <c r="A9" s="20" t="s">
        <v>21</v>
      </c>
      <c r="B9" s="17">
        <v>48093670</v>
      </c>
      <c r="C9" s="17">
        <v>71311012</v>
      </c>
      <c r="D9" s="21">
        <v>64526655</v>
      </c>
      <c r="E9" s="22">
        <v>103417600</v>
      </c>
      <c r="F9" s="17">
        <v>108022894</v>
      </c>
      <c r="G9" s="23">
        <v>108022894</v>
      </c>
      <c r="H9" s="19">
        <v>75110980</v>
      </c>
      <c r="I9" s="22">
        <v>109509882</v>
      </c>
      <c r="J9" s="17">
        <v>115783024</v>
      </c>
      <c r="K9" s="23">
        <v>120877475</v>
      </c>
    </row>
    <row r="10" spans="1:11" x14ac:dyDescent="0.25">
      <c r="A10" s="24" t="s">
        <v>107</v>
      </c>
      <c r="B10" s="25">
        <f>SUM(B5:B9)</f>
        <v>592100714</v>
      </c>
      <c r="C10" s="26">
        <f t="shared" ref="C10:K10" si="0">SUM(C5:C9)</f>
        <v>574442820</v>
      </c>
      <c r="D10" s="27">
        <f t="shared" si="0"/>
        <v>673431654</v>
      </c>
      <c r="E10" s="25">
        <f t="shared" si="0"/>
        <v>767197341</v>
      </c>
      <c r="F10" s="26">
        <f t="shared" si="0"/>
        <v>778026895</v>
      </c>
      <c r="G10" s="28">
        <f t="shared" si="0"/>
        <v>778026895</v>
      </c>
      <c r="H10" s="29">
        <f t="shared" si="0"/>
        <v>672970361</v>
      </c>
      <c r="I10" s="25">
        <f t="shared" si="0"/>
        <v>814694328</v>
      </c>
      <c r="J10" s="26">
        <f t="shared" si="0"/>
        <v>850156017</v>
      </c>
      <c r="K10" s="28">
        <f t="shared" si="0"/>
        <v>887640450</v>
      </c>
    </row>
    <row r="11" spans="1:11" x14ac:dyDescent="0.25">
      <c r="A11" s="20" t="s">
        <v>22</v>
      </c>
      <c r="B11" s="17">
        <v>204582644</v>
      </c>
      <c r="C11" s="17">
        <v>212444608</v>
      </c>
      <c r="D11" s="21">
        <v>242466936</v>
      </c>
      <c r="E11" s="22">
        <v>282209127</v>
      </c>
      <c r="F11" s="17">
        <v>268165498</v>
      </c>
      <c r="G11" s="23">
        <v>268165498</v>
      </c>
      <c r="H11" s="19">
        <v>248068919</v>
      </c>
      <c r="I11" s="22">
        <v>264048850</v>
      </c>
      <c r="J11" s="17">
        <v>275667000</v>
      </c>
      <c r="K11" s="23">
        <v>287796348</v>
      </c>
    </row>
    <row r="12" spans="1:11" x14ac:dyDescent="0.25">
      <c r="A12" s="20" t="s">
        <v>23</v>
      </c>
      <c r="B12" s="17">
        <v>5741110</v>
      </c>
      <c r="C12" s="17">
        <v>6098646</v>
      </c>
      <c r="D12" s="21">
        <v>6957020</v>
      </c>
      <c r="E12" s="22">
        <v>6831317</v>
      </c>
      <c r="F12" s="17">
        <v>6831317</v>
      </c>
      <c r="G12" s="23">
        <v>6831317</v>
      </c>
      <c r="H12" s="19">
        <v>6754117</v>
      </c>
      <c r="I12" s="22">
        <v>6848327</v>
      </c>
      <c r="J12" s="17">
        <v>7149653</v>
      </c>
      <c r="K12" s="23">
        <v>7464238</v>
      </c>
    </row>
    <row r="13" spans="1:11" x14ac:dyDescent="0.25">
      <c r="A13" s="20" t="s">
        <v>24</v>
      </c>
      <c r="B13" s="17">
        <v>57504956</v>
      </c>
      <c r="C13" s="17">
        <v>54717330</v>
      </c>
      <c r="D13" s="21">
        <v>63219889</v>
      </c>
      <c r="E13" s="22">
        <v>55155169</v>
      </c>
      <c r="F13" s="17">
        <v>53872750</v>
      </c>
      <c r="G13" s="23">
        <v>53872750</v>
      </c>
      <c r="H13" s="19">
        <v>52507672</v>
      </c>
      <c r="I13" s="22">
        <v>54423350</v>
      </c>
      <c r="J13" s="17">
        <v>56817977</v>
      </c>
      <c r="K13" s="23">
        <v>59317967</v>
      </c>
    </row>
    <row r="14" spans="1:11" x14ac:dyDescent="0.25">
      <c r="A14" s="20" t="s">
        <v>25</v>
      </c>
      <c r="B14" s="17">
        <v>20643713</v>
      </c>
      <c r="C14" s="17">
        <v>40904761</v>
      </c>
      <c r="D14" s="21">
        <v>19975442</v>
      </c>
      <c r="E14" s="22">
        <v>25250000</v>
      </c>
      <c r="F14" s="17">
        <v>28750000</v>
      </c>
      <c r="G14" s="23">
        <v>28750000</v>
      </c>
      <c r="H14" s="19">
        <v>36743549</v>
      </c>
      <c r="I14" s="22">
        <v>27859205</v>
      </c>
      <c r="J14" s="17">
        <v>29085010</v>
      </c>
      <c r="K14" s="23">
        <v>30364750</v>
      </c>
    </row>
    <row r="15" spans="1:11" x14ac:dyDescent="0.25">
      <c r="A15" s="20" t="s">
        <v>26</v>
      </c>
      <c r="B15" s="17">
        <v>166339643</v>
      </c>
      <c r="C15" s="17">
        <v>164498574</v>
      </c>
      <c r="D15" s="21">
        <v>193588247</v>
      </c>
      <c r="E15" s="22">
        <v>215457019</v>
      </c>
      <c r="F15" s="17">
        <v>211000341</v>
      </c>
      <c r="G15" s="23">
        <v>211000341</v>
      </c>
      <c r="H15" s="19">
        <v>216617293</v>
      </c>
      <c r="I15" s="22">
        <v>210480091</v>
      </c>
      <c r="J15" s="17">
        <v>219741216</v>
      </c>
      <c r="K15" s="23">
        <v>229409830</v>
      </c>
    </row>
    <row r="16" spans="1:11" x14ac:dyDescent="0.25">
      <c r="A16" s="20" t="s">
        <v>27</v>
      </c>
      <c r="B16" s="17">
        <v>0</v>
      </c>
      <c r="C16" s="17">
        <v>70690</v>
      </c>
      <c r="D16" s="21">
        <v>43440</v>
      </c>
      <c r="E16" s="22">
        <v>500000</v>
      </c>
      <c r="F16" s="17">
        <v>150830</v>
      </c>
      <c r="G16" s="23">
        <v>150830</v>
      </c>
      <c r="H16" s="19">
        <v>50830</v>
      </c>
      <c r="I16" s="22">
        <v>24450</v>
      </c>
      <c r="J16" s="17">
        <v>25526</v>
      </c>
      <c r="K16" s="23">
        <v>26649</v>
      </c>
    </row>
    <row r="17" spans="1:11" x14ac:dyDescent="0.25">
      <c r="A17" s="20" t="s">
        <v>28</v>
      </c>
      <c r="B17" s="17">
        <v>117687590</v>
      </c>
      <c r="C17" s="17">
        <v>203997374</v>
      </c>
      <c r="D17" s="21">
        <v>206283812</v>
      </c>
      <c r="E17" s="22">
        <v>244565652</v>
      </c>
      <c r="F17" s="17">
        <v>229989000</v>
      </c>
      <c r="G17" s="23">
        <v>229989000</v>
      </c>
      <c r="H17" s="19">
        <v>225043008</v>
      </c>
      <c r="I17" s="22">
        <v>244653084</v>
      </c>
      <c r="J17" s="17">
        <v>255417741</v>
      </c>
      <c r="K17" s="23">
        <v>266656216</v>
      </c>
    </row>
    <row r="18" spans="1:11" x14ac:dyDescent="0.25">
      <c r="A18" s="30" t="s">
        <v>29</v>
      </c>
      <c r="B18" s="31">
        <f>SUM(B11:B17)</f>
        <v>572499656</v>
      </c>
      <c r="C18" s="32">
        <f t="shared" ref="C18:K18" si="1">SUM(C11:C17)</f>
        <v>682731983</v>
      </c>
      <c r="D18" s="33">
        <f t="shared" si="1"/>
        <v>732534786</v>
      </c>
      <c r="E18" s="31">
        <f t="shared" si="1"/>
        <v>829968284</v>
      </c>
      <c r="F18" s="32">
        <f t="shared" si="1"/>
        <v>798759736</v>
      </c>
      <c r="G18" s="34">
        <f t="shared" si="1"/>
        <v>798759736</v>
      </c>
      <c r="H18" s="35">
        <f t="shared" si="1"/>
        <v>785785388</v>
      </c>
      <c r="I18" s="31">
        <f t="shared" si="1"/>
        <v>808337357</v>
      </c>
      <c r="J18" s="32">
        <f t="shared" si="1"/>
        <v>843904123</v>
      </c>
      <c r="K18" s="34">
        <f t="shared" si="1"/>
        <v>881035998</v>
      </c>
    </row>
    <row r="19" spans="1:11" x14ac:dyDescent="0.25">
      <c r="A19" s="30" t="s">
        <v>30</v>
      </c>
      <c r="B19" s="36">
        <f>+B10-B18</f>
        <v>19601058</v>
      </c>
      <c r="C19" s="37">
        <f t="shared" ref="C19:K19" si="2">+C10-C18</f>
        <v>-108289163</v>
      </c>
      <c r="D19" s="38">
        <f t="shared" si="2"/>
        <v>-59103132</v>
      </c>
      <c r="E19" s="36">
        <f t="shared" si="2"/>
        <v>-62770943</v>
      </c>
      <c r="F19" s="37">
        <f t="shared" si="2"/>
        <v>-20732841</v>
      </c>
      <c r="G19" s="39">
        <f t="shared" si="2"/>
        <v>-20732841</v>
      </c>
      <c r="H19" s="40">
        <f t="shared" si="2"/>
        <v>-112815027</v>
      </c>
      <c r="I19" s="36">
        <f t="shared" si="2"/>
        <v>6356971</v>
      </c>
      <c r="J19" s="37">
        <f t="shared" si="2"/>
        <v>6251894</v>
      </c>
      <c r="K19" s="39">
        <f t="shared" si="2"/>
        <v>6604452</v>
      </c>
    </row>
    <row r="20" spans="1:11" x14ac:dyDescent="0.25">
      <c r="A20" s="41" t="s">
        <v>31</v>
      </c>
      <c r="B20" s="42">
        <v>13495037</v>
      </c>
      <c r="C20" s="43">
        <v>27711772</v>
      </c>
      <c r="D20" s="44">
        <v>12955466</v>
      </c>
      <c r="E20" s="42">
        <v>43464000</v>
      </c>
      <c r="F20" s="43">
        <v>43464000</v>
      </c>
      <c r="G20" s="45">
        <v>43464000</v>
      </c>
      <c r="H20" s="46">
        <v>28287281</v>
      </c>
      <c r="I20" s="42">
        <v>23991000</v>
      </c>
      <c r="J20" s="43">
        <v>51351000</v>
      </c>
      <c r="K20" s="45">
        <v>56752000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33096095</v>
      </c>
      <c r="C22" s="55">
        <f t="shared" ref="C22:K22" si="3">SUM(C19:C21)</f>
        <v>-80577391</v>
      </c>
      <c r="D22" s="56">
        <f t="shared" si="3"/>
        <v>-46147666</v>
      </c>
      <c r="E22" s="54">
        <f t="shared" si="3"/>
        <v>-19306943</v>
      </c>
      <c r="F22" s="55">
        <f t="shared" si="3"/>
        <v>22731159</v>
      </c>
      <c r="G22" s="57">
        <f t="shared" si="3"/>
        <v>22731159</v>
      </c>
      <c r="H22" s="58">
        <f t="shared" si="3"/>
        <v>-84527746</v>
      </c>
      <c r="I22" s="54">
        <f t="shared" si="3"/>
        <v>30347971</v>
      </c>
      <c r="J22" s="55">
        <f t="shared" si="3"/>
        <v>57602894</v>
      </c>
      <c r="K22" s="57">
        <f t="shared" si="3"/>
        <v>63356452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33096095</v>
      </c>
      <c r="C24" s="37">
        <f t="shared" ref="C24:K24" si="4">SUM(C22:C23)</f>
        <v>-80577391</v>
      </c>
      <c r="D24" s="38">
        <f t="shared" si="4"/>
        <v>-46147666</v>
      </c>
      <c r="E24" s="36">
        <f t="shared" si="4"/>
        <v>-19306943</v>
      </c>
      <c r="F24" s="37">
        <f t="shared" si="4"/>
        <v>22731159</v>
      </c>
      <c r="G24" s="39">
        <f t="shared" si="4"/>
        <v>22731159</v>
      </c>
      <c r="H24" s="40">
        <f t="shared" si="4"/>
        <v>-84527746</v>
      </c>
      <c r="I24" s="36">
        <f t="shared" si="4"/>
        <v>30347971</v>
      </c>
      <c r="J24" s="37">
        <f t="shared" si="4"/>
        <v>57602894</v>
      </c>
      <c r="K24" s="39">
        <f t="shared" si="4"/>
        <v>63356452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14702940</v>
      </c>
      <c r="C27" s="66">
        <v>22805289</v>
      </c>
      <c r="D27" s="67">
        <v>50925189</v>
      </c>
      <c r="E27" s="68">
        <v>90871846</v>
      </c>
      <c r="F27" s="66">
        <v>89392410</v>
      </c>
      <c r="G27" s="69">
        <v>89392410</v>
      </c>
      <c r="H27" s="70">
        <v>57745731</v>
      </c>
      <c r="I27" s="68">
        <v>76481914</v>
      </c>
      <c r="J27" s="66">
        <v>51351000</v>
      </c>
      <c r="K27" s="69">
        <v>52188971</v>
      </c>
    </row>
    <row r="28" spans="1:11" x14ac:dyDescent="0.25">
      <c r="A28" s="71" t="s">
        <v>36</v>
      </c>
      <c r="B28" s="17">
        <v>7398165</v>
      </c>
      <c r="C28" s="17">
        <v>25450849</v>
      </c>
      <c r="D28" s="21">
        <v>33197930</v>
      </c>
      <c r="E28" s="22">
        <v>43464003</v>
      </c>
      <c r="F28" s="17">
        <v>43427003</v>
      </c>
      <c r="G28" s="23">
        <v>43427003</v>
      </c>
      <c r="H28" s="19">
        <v>31459013</v>
      </c>
      <c r="I28" s="22">
        <v>23991000</v>
      </c>
      <c r="J28" s="17">
        <v>51351000</v>
      </c>
      <c r="K28" s="23">
        <v>52188971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9954969</v>
      </c>
      <c r="C31" s="17">
        <v>-2496407</v>
      </c>
      <c r="D31" s="21">
        <v>17727259</v>
      </c>
      <c r="E31" s="22">
        <v>47407843</v>
      </c>
      <c r="F31" s="17">
        <v>45965407</v>
      </c>
      <c r="G31" s="23">
        <v>45965407</v>
      </c>
      <c r="H31" s="19">
        <v>26286718</v>
      </c>
      <c r="I31" s="22">
        <v>52490914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17353134</v>
      </c>
      <c r="C32" s="66">
        <f t="shared" ref="C32:K32" si="5">SUM(C28:C31)</f>
        <v>22954442</v>
      </c>
      <c r="D32" s="67">
        <f t="shared" si="5"/>
        <v>50925189</v>
      </c>
      <c r="E32" s="68">
        <f t="shared" si="5"/>
        <v>90871846</v>
      </c>
      <c r="F32" s="66">
        <f t="shared" si="5"/>
        <v>89392410</v>
      </c>
      <c r="G32" s="69">
        <f t="shared" si="5"/>
        <v>89392410</v>
      </c>
      <c r="H32" s="70">
        <f t="shared" si="5"/>
        <v>57745731</v>
      </c>
      <c r="I32" s="68">
        <f t="shared" si="5"/>
        <v>76481914</v>
      </c>
      <c r="J32" s="66">
        <f t="shared" si="5"/>
        <v>51351000</v>
      </c>
      <c r="K32" s="69">
        <f t="shared" si="5"/>
        <v>52188971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12639164476</v>
      </c>
      <c r="C35" s="17">
        <v>12738852974</v>
      </c>
      <c r="D35" s="21">
        <v>12891204257</v>
      </c>
      <c r="E35" s="22">
        <v>-11756245022</v>
      </c>
      <c r="F35" s="17">
        <v>663065952</v>
      </c>
      <c r="G35" s="23">
        <v>663065952</v>
      </c>
      <c r="H35" s="19">
        <v>12953559469</v>
      </c>
      <c r="I35" s="22">
        <v>587317171</v>
      </c>
      <c r="J35" s="17">
        <v>717648396</v>
      </c>
      <c r="K35" s="23">
        <v>860059235</v>
      </c>
    </row>
    <row r="36" spans="1:11" x14ac:dyDescent="0.25">
      <c r="A36" s="20" t="s">
        <v>42</v>
      </c>
      <c r="B36" s="17">
        <v>1509451948</v>
      </c>
      <c r="C36" s="17">
        <v>1502665664</v>
      </c>
      <c r="D36" s="21">
        <v>1514335622</v>
      </c>
      <c r="E36" s="22">
        <v>1508194581</v>
      </c>
      <c r="F36" s="17">
        <v>1536812449</v>
      </c>
      <c r="G36" s="23">
        <v>1536812449</v>
      </c>
      <c r="H36" s="19">
        <v>1508886766</v>
      </c>
      <c r="I36" s="22">
        <v>1527080145</v>
      </c>
      <c r="J36" s="17">
        <v>1524072745</v>
      </c>
      <c r="K36" s="23">
        <v>1519511548</v>
      </c>
    </row>
    <row r="37" spans="1:11" x14ac:dyDescent="0.25">
      <c r="A37" s="20" t="s">
        <v>43</v>
      </c>
      <c r="B37" s="17">
        <v>12763170642</v>
      </c>
      <c r="C37" s="17">
        <v>12942133718</v>
      </c>
      <c r="D37" s="21">
        <v>13129520470</v>
      </c>
      <c r="E37" s="22">
        <v>-11497693478</v>
      </c>
      <c r="F37" s="17">
        <v>948213596</v>
      </c>
      <c r="G37" s="23">
        <v>948213596</v>
      </c>
      <c r="H37" s="19">
        <v>13003762103</v>
      </c>
      <c r="I37" s="22">
        <v>558741572</v>
      </c>
      <c r="J37" s="17">
        <v>639486875</v>
      </c>
      <c r="K37" s="23">
        <v>726929381</v>
      </c>
    </row>
    <row r="38" spans="1:11" x14ac:dyDescent="0.25">
      <c r="A38" s="20" t="s">
        <v>44</v>
      </c>
      <c r="B38" s="17">
        <v>158809526</v>
      </c>
      <c r="C38" s="17">
        <v>160405097</v>
      </c>
      <c r="D38" s="21">
        <v>172412326</v>
      </c>
      <c r="E38" s="22">
        <v>160405094</v>
      </c>
      <c r="F38" s="17">
        <v>186232644</v>
      </c>
      <c r="G38" s="23">
        <v>186232644</v>
      </c>
      <c r="H38" s="19">
        <v>414575507</v>
      </c>
      <c r="I38" s="22">
        <v>386327946</v>
      </c>
      <c r="J38" s="17">
        <v>375303571</v>
      </c>
      <c r="K38" s="23">
        <v>363357032</v>
      </c>
    </row>
    <row r="39" spans="1:11" x14ac:dyDescent="0.25">
      <c r="A39" s="20" t="s">
        <v>45</v>
      </c>
      <c r="B39" s="17">
        <v>1226636276</v>
      </c>
      <c r="C39" s="17">
        <v>1138979819</v>
      </c>
      <c r="D39" s="21">
        <v>1103607070</v>
      </c>
      <c r="E39" s="22">
        <v>1089237943</v>
      </c>
      <c r="F39" s="17">
        <v>1065432161</v>
      </c>
      <c r="G39" s="23">
        <v>1065432161</v>
      </c>
      <c r="H39" s="19">
        <v>1044108607</v>
      </c>
      <c r="I39" s="22">
        <v>1169327798</v>
      </c>
      <c r="J39" s="17">
        <v>1226930695</v>
      </c>
      <c r="K39" s="23">
        <v>1289284370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837902506</v>
      </c>
      <c r="C42" s="17">
        <v>864834733</v>
      </c>
      <c r="D42" s="21">
        <v>830214913</v>
      </c>
      <c r="E42" s="22">
        <v>42225646</v>
      </c>
      <c r="F42" s="17">
        <v>99540069</v>
      </c>
      <c r="G42" s="23">
        <v>99540069</v>
      </c>
      <c r="H42" s="19">
        <v>812488234</v>
      </c>
      <c r="I42" s="22">
        <v>139513145</v>
      </c>
      <c r="J42" s="17">
        <v>147430004</v>
      </c>
      <c r="K42" s="23">
        <v>157122116</v>
      </c>
    </row>
    <row r="43" spans="1:11" x14ac:dyDescent="0.25">
      <c r="A43" s="20" t="s">
        <v>48</v>
      </c>
      <c r="B43" s="17">
        <v>-31678056</v>
      </c>
      <c r="C43" s="17">
        <v>-24646283</v>
      </c>
      <c r="D43" s="21">
        <v>-24036393</v>
      </c>
      <c r="E43" s="22">
        <v>-90871846</v>
      </c>
      <c r="F43" s="17">
        <v>-89392410</v>
      </c>
      <c r="G43" s="23">
        <v>-89392410</v>
      </c>
      <c r="H43" s="19">
        <v>-63786360</v>
      </c>
      <c r="I43" s="22">
        <v>-66287319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521934</v>
      </c>
      <c r="E44" s="22">
        <v>0</v>
      </c>
      <c r="F44" s="17">
        <v>0</v>
      </c>
      <c r="G44" s="23">
        <v>0</v>
      </c>
      <c r="H44" s="19">
        <v>589835</v>
      </c>
      <c r="I44" s="22">
        <v>-1924404</v>
      </c>
      <c r="J44" s="17">
        <v>-1924404</v>
      </c>
      <c r="K44" s="23">
        <v>-1924404</v>
      </c>
    </row>
    <row r="45" spans="1:11" x14ac:dyDescent="0.25">
      <c r="A45" s="30" t="s">
        <v>50</v>
      </c>
      <c r="B45" s="66">
        <v>825477706</v>
      </c>
      <c r="C45" s="66">
        <v>853379017</v>
      </c>
      <c r="D45" s="67">
        <v>819891021</v>
      </c>
      <c r="E45" s="68">
        <v>-103307623</v>
      </c>
      <c r="F45" s="66">
        <v>24457866</v>
      </c>
      <c r="G45" s="69">
        <v>24457866</v>
      </c>
      <c r="H45" s="70">
        <v>763601919</v>
      </c>
      <c r="I45" s="68">
        <v>84491989</v>
      </c>
      <c r="J45" s="66">
        <v>234773737</v>
      </c>
      <c r="K45" s="69">
        <v>409245139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19253282</v>
      </c>
      <c r="C48" s="17">
        <v>13190566</v>
      </c>
      <c r="D48" s="21">
        <v>14310209</v>
      </c>
      <c r="E48" s="22">
        <v>-127775112</v>
      </c>
      <c r="F48" s="17">
        <v>-12057715</v>
      </c>
      <c r="G48" s="23">
        <v>-12057715</v>
      </c>
      <c r="H48" s="19">
        <v>11689000</v>
      </c>
      <c r="I48" s="22">
        <v>92550151</v>
      </c>
      <c r="J48" s="17">
        <v>255050204</v>
      </c>
      <c r="K48" s="23">
        <v>430427770</v>
      </c>
    </row>
    <row r="49" spans="1:11" x14ac:dyDescent="0.25">
      <c r="A49" s="20" t="s">
        <v>53</v>
      </c>
      <c r="B49" s="17">
        <f>+B75</f>
        <v>6960861.5493853688</v>
      </c>
      <c r="C49" s="17">
        <f t="shared" ref="C49:K49" si="6">+C75</f>
        <v>-91456669.500105023</v>
      </c>
      <c r="D49" s="21">
        <f t="shared" si="6"/>
        <v>-90478590.103360772</v>
      </c>
      <c r="E49" s="22">
        <f t="shared" si="6"/>
        <v>116020701.92764062</v>
      </c>
      <c r="F49" s="17">
        <f t="shared" si="6"/>
        <v>271894737.23545343</v>
      </c>
      <c r="G49" s="23">
        <f t="shared" si="6"/>
        <v>271894737.23545343</v>
      </c>
      <c r="H49" s="19">
        <f t="shared" si="6"/>
        <v>-327249741.17808938</v>
      </c>
      <c r="I49" s="22">
        <f t="shared" si="6"/>
        <v>-13012301.527911961</v>
      </c>
      <c r="J49" s="17">
        <f t="shared" si="6"/>
        <v>107768310.27999616</v>
      </c>
      <c r="K49" s="23">
        <f t="shared" si="6"/>
        <v>232434180.13897437</v>
      </c>
    </row>
    <row r="50" spans="1:11" x14ac:dyDescent="0.25">
      <c r="A50" s="30" t="s">
        <v>54</v>
      </c>
      <c r="B50" s="66">
        <f>+B48-B49</f>
        <v>12292420.450614631</v>
      </c>
      <c r="C50" s="66">
        <f t="shared" ref="C50:K50" si="7">+C48-C49</f>
        <v>104647235.50010502</v>
      </c>
      <c r="D50" s="67">
        <f t="shared" si="7"/>
        <v>104788799.10336077</v>
      </c>
      <c r="E50" s="68">
        <f t="shared" si="7"/>
        <v>-243795813.92764062</v>
      </c>
      <c r="F50" s="66">
        <f t="shared" si="7"/>
        <v>-283952452.23545343</v>
      </c>
      <c r="G50" s="69">
        <f t="shared" si="7"/>
        <v>-283952452.23545343</v>
      </c>
      <c r="H50" s="70">
        <f t="shared" si="7"/>
        <v>338938741.17808938</v>
      </c>
      <c r="I50" s="68">
        <f t="shared" si="7"/>
        <v>105562452.52791196</v>
      </c>
      <c r="J50" s="66">
        <f t="shared" si="7"/>
        <v>147281893.72000384</v>
      </c>
      <c r="K50" s="69">
        <f t="shared" si="7"/>
        <v>197993589.86102563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1397181770</v>
      </c>
      <c r="C53" s="17">
        <v>1358639959</v>
      </c>
      <c r="D53" s="21">
        <v>1385580167</v>
      </c>
      <c r="E53" s="22">
        <v>1270797032</v>
      </c>
      <c r="F53" s="17">
        <v>1339774085</v>
      </c>
      <c r="G53" s="23">
        <v>1339774085</v>
      </c>
      <c r="H53" s="19">
        <v>1336897428</v>
      </c>
      <c r="I53" s="22">
        <v>1374982489</v>
      </c>
      <c r="J53" s="17">
        <v>1320624089</v>
      </c>
      <c r="K53" s="23">
        <v>1263873921</v>
      </c>
    </row>
    <row r="54" spans="1:11" x14ac:dyDescent="0.25">
      <c r="A54" s="20" t="s">
        <v>57</v>
      </c>
      <c r="B54" s="17">
        <v>55155161</v>
      </c>
      <c r="C54" s="17">
        <v>53201669</v>
      </c>
      <c r="D54" s="21">
        <v>54133971</v>
      </c>
      <c r="E54" s="22">
        <v>55155169</v>
      </c>
      <c r="F54" s="17">
        <v>53872750</v>
      </c>
      <c r="G54" s="23">
        <v>53872750</v>
      </c>
      <c r="H54" s="19">
        <v>52507672</v>
      </c>
      <c r="I54" s="22">
        <v>54423350</v>
      </c>
      <c r="J54" s="17">
        <v>56817977</v>
      </c>
      <c r="K54" s="23">
        <v>59317967</v>
      </c>
    </row>
    <row r="55" spans="1:11" x14ac:dyDescent="0.25">
      <c r="A55" s="20" t="s">
        <v>58</v>
      </c>
      <c r="B55" s="17">
        <v>2418346</v>
      </c>
      <c r="C55" s="17">
        <v>7107421</v>
      </c>
      <c r="D55" s="21">
        <v>29074669</v>
      </c>
      <c r="E55" s="22">
        <v>46869172</v>
      </c>
      <c r="F55" s="17">
        <v>44608671</v>
      </c>
      <c r="G55" s="23">
        <v>44608671</v>
      </c>
      <c r="H55" s="19">
        <v>28334498</v>
      </c>
      <c r="I55" s="22">
        <v>25618047</v>
      </c>
      <c r="J55" s="17">
        <v>25000000</v>
      </c>
      <c r="K55" s="23">
        <v>29400000</v>
      </c>
    </row>
    <row r="56" spans="1:11" x14ac:dyDescent="0.25">
      <c r="A56" s="20" t="s">
        <v>59</v>
      </c>
      <c r="B56" s="17">
        <v>22640465</v>
      </c>
      <c r="C56" s="17">
        <v>44620321</v>
      </c>
      <c r="D56" s="21">
        <v>50134335</v>
      </c>
      <c r="E56" s="22">
        <v>60110000</v>
      </c>
      <c r="F56" s="17">
        <v>42481264</v>
      </c>
      <c r="G56" s="23">
        <v>42481264</v>
      </c>
      <c r="H56" s="19">
        <v>57279015</v>
      </c>
      <c r="I56" s="22">
        <v>45004480</v>
      </c>
      <c r="J56" s="17">
        <v>40043328</v>
      </c>
      <c r="K56" s="23">
        <v>41783236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5728750</v>
      </c>
      <c r="C59" s="17">
        <v>0</v>
      </c>
      <c r="D59" s="21">
        <v>8305215</v>
      </c>
      <c r="E59" s="22">
        <v>4892005</v>
      </c>
      <c r="F59" s="17">
        <v>6907423</v>
      </c>
      <c r="G59" s="23">
        <v>6907423</v>
      </c>
      <c r="H59" s="19">
        <v>10488762</v>
      </c>
      <c r="I59" s="22">
        <v>6905779</v>
      </c>
      <c r="J59" s="17">
        <v>7209633</v>
      </c>
      <c r="K59" s="23">
        <v>7526856</v>
      </c>
    </row>
    <row r="60" spans="1:11" x14ac:dyDescent="0.25">
      <c r="A60" s="20" t="s">
        <v>62</v>
      </c>
      <c r="B60" s="17">
        <v>3226305</v>
      </c>
      <c r="C60" s="17">
        <v>13258987</v>
      </c>
      <c r="D60" s="21">
        <v>4996670</v>
      </c>
      <c r="E60" s="22">
        <v>2984220</v>
      </c>
      <c r="F60" s="17">
        <v>2984220</v>
      </c>
      <c r="G60" s="23">
        <v>2984220</v>
      </c>
      <c r="H60" s="19">
        <v>5144006</v>
      </c>
      <c r="I60" s="22">
        <v>2984220</v>
      </c>
      <c r="J60" s="17">
        <v>3115526</v>
      </c>
      <c r="K60" s="23">
        <v>3252609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270</v>
      </c>
      <c r="C62" s="86">
        <v>298</v>
      </c>
      <c r="D62" s="87">
        <v>298</v>
      </c>
      <c r="E62" s="85">
        <v>313</v>
      </c>
      <c r="F62" s="86">
        <v>313</v>
      </c>
      <c r="G62" s="87">
        <v>313</v>
      </c>
      <c r="H62" s="88">
        <v>345</v>
      </c>
      <c r="I62" s="85">
        <v>362</v>
      </c>
      <c r="J62" s="86">
        <v>380</v>
      </c>
      <c r="K62" s="87">
        <v>399</v>
      </c>
    </row>
    <row r="63" spans="1:11" x14ac:dyDescent="0.25">
      <c r="A63" s="84" t="s">
        <v>65</v>
      </c>
      <c r="B63" s="85">
        <v>1274</v>
      </c>
      <c r="C63" s="86">
        <v>1342</v>
      </c>
      <c r="D63" s="87">
        <v>1342</v>
      </c>
      <c r="E63" s="85">
        <v>1393</v>
      </c>
      <c r="F63" s="86">
        <v>1393</v>
      </c>
      <c r="G63" s="87">
        <v>1393</v>
      </c>
      <c r="H63" s="88">
        <v>1505</v>
      </c>
      <c r="I63" s="85">
        <v>1568</v>
      </c>
      <c r="J63" s="86">
        <v>1635</v>
      </c>
      <c r="K63" s="87">
        <v>1706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1899</v>
      </c>
      <c r="C65" s="86">
        <v>2149</v>
      </c>
      <c r="D65" s="87">
        <v>2149</v>
      </c>
      <c r="E65" s="85">
        <v>2289</v>
      </c>
      <c r="F65" s="86">
        <v>2289</v>
      </c>
      <c r="G65" s="87">
        <v>2289</v>
      </c>
      <c r="H65" s="88">
        <v>2607</v>
      </c>
      <c r="I65" s="85">
        <v>2788</v>
      </c>
      <c r="J65" s="86">
        <v>2972</v>
      </c>
      <c r="K65" s="87">
        <v>3168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1.2366414907644689</v>
      </c>
      <c r="C70" s="5">
        <f t="shared" ref="C70:K70" si="8">IF(ISERROR(C71/C72),0,(C71/C72))</f>
        <v>1.6532414591474138</v>
      </c>
      <c r="D70" s="5">
        <f t="shared" si="8"/>
        <v>1.6515954151760937</v>
      </c>
      <c r="E70" s="5">
        <f t="shared" si="8"/>
        <v>0.92267389049622739</v>
      </c>
      <c r="F70" s="5">
        <f t="shared" si="8"/>
        <v>0.9222441575093332</v>
      </c>
      <c r="G70" s="5">
        <f t="shared" si="8"/>
        <v>0.9222441575093332</v>
      </c>
      <c r="H70" s="5">
        <f t="shared" si="8"/>
        <v>1.6623035009158498</v>
      </c>
      <c r="I70" s="5">
        <f t="shared" si="8"/>
        <v>1.0860910531595029</v>
      </c>
      <c r="J70" s="5">
        <f t="shared" si="8"/>
        <v>1.0744737279148933</v>
      </c>
      <c r="K70" s="5">
        <f t="shared" si="8"/>
        <v>1.0744748216049658</v>
      </c>
    </row>
    <row r="71" spans="1:11" ht="13" hidden="1" x14ac:dyDescent="0.3">
      <c r="A71" s="1" t="s">
        <v>112</v>
      </c>
      <c r="B71" s="2">
        <f>+B83</f>
        <v>595085272</v>
      </c>
      <c r="C71" s="2">
        <f t="shared" ref="C71:K71" si="9">+C83</f>
        <v>765933266</v>
      </c>
      <c r="D71" s="2">
        <f t="shared" si="9"/>
        <v>843195726</v>
      </c>
      <c r="E71" s="2">
        <f t="shared" si="9"/>
        <v>576922529</v>
      </c>
      <c r="F71" s="2">
        <f t="shared" si="9"/>
        <v>582129019</v>
      </c>
      <c r="G71" s="2">
        <f t="shared" si="9"/>
        <v>582129019</v>
      </c>
      <c r="H71" s="2">
        <f t="shared" si="9"/>
        <v>900719649</v>
      </c>
      <c r="I71" s="2">
        <f t="shared" si="9"/>
        <v>719693034</v>
      </c>
      <c r="J71" s="2">
        <f t="shared" si="9"/>
        <v>743322296</v>
      </c>
      <c r="K71" s="2">
        <f t="shared" si="9"/>
        <v>776029270</v>
      </c>
    </row>
    <row r="72" spans="1:11" ht="13" hidden="1" x14ac:dyDescent="0.3">
      <c r="A72" s="1" t="s">
        <v>113</v>
      </c>
      <c r="B72" s="2">
        <f>+B77</f>
        <v>481210825</v>
      </c>
      <c r="C72" s="2">
        <f t="shared" ref="C72:K72" si="10">+C77</f>
        <v>463291833</v>
      </c>
      <c r="D72" s="2">
        <f t="shared" si="10"/>
        <v>510534068</v>
      </c>
      <c r="E72" s="2">
        <f t="shared" si="10"/>
        <v>625272412</v>
      </c>
      <c r="F72" s="2">
        <f t="shared" si="10"/>
        <v>631209224</v>
      </c>
      <c r="G72" s="2">
        <f t="shared" si="10"/>
        <v>631209224</v>
      </c>
      <c r="H72" s="2">
        <f t="shared" si="10"/>
        <v>541850299</v>
      </c>
      <c r="I72" s="2">
        <f t="shared" si="10"/>
        <v>662645210</v>
      </c>
      <c r="J72" s="2">
        <f t="shared" si="10"/>
        <v>691801276</v>
      </c>
      <c r="K72" s="2">
        <f t="shared" si="10"/>
        <v>722240535</v>
      </c>
    </row>
    <row r="73" spans="1:11" ht="13" hidden="1" x14ac:dyDescent="0.3">
      <c r="A73" s="1" t="s">
        <v>114</v>
      </c>
      <c r="B73" s="2">
        <f>+B74</f>
        <v>59660040.5</v>
      </c>
      <c r="C73" s="2">
        <f t="shared" ref="C73:K73" si="11">+(C78+C80+C81+C82)-(B78+B80+B81+B82)</f>
        <v>33538506</v>
      </c>
      <c r="D73" s="2">
        <f t="shared" si="11"/>
        <v>73523030</v>
      </c>
      <c r="E73" s="2">
        <f t="shared" si="11"/>
        <v>-43221653</v>
      </c>
      <c r="F73" s="2">
        <f>+(F78+F80+F81+F82)-(D78+D80+D81+D82)</f>
        <v>-7219206</v>
      </c>
      <c r="G73" s="2">
        <f>+(G78+G80+G81+G82)-(D78+D80+D81+D82)</f>
        <v>-7219206</v>
      </c>
      <c r="H73" s="2">
        <f>+(H78+H80+H81+H82)-(D78+D80+D81+D82)</f>
        <v>68453570</v>
      </c>
      <c r="I73" s="2">
        <f>+(I78+I80+I81+I82)-(E78+E80+E81+E82)</f>
        <v>-60596487</v>
      </c>
      <c r="J73" s="2">
        <f t="shared" si="11"/>
        <v>-31467928</v>
      </c>
      <c r="K73" s="2">
        <f t="shared" si="11"/>
        <v>-32852636</v>
      </c>
    </row>
    <row r="74" spans="1:11" ht="13" hidden="1" x14ac:dyDescent="0.3">
      <c r="A74" s="1" t="s">
        <v>115</v>
      </c>
      <c r="B74" s="2">
        <f>+TREND(C74:E74)</f>
        <v>59660040.5</v>
      </c>
      <c r="C74" s="2">
        <f>+C73</f>
        <v>33538506</v>
      </c>
      <c r="D74" s="2">
        <f t="shared" ref="D74:K74" si="12">+D73</f>
        <v>73523030</v>
      </c>
      <c r="E74" s="2">
        <f t="shared" si="12"/>
        <v>-43221653</v>
      </c>
      <c r="F74" s="2">
        <f t="shared" si="12"/>
        <v>-7219206</v>
      </c>
      <c r="G74" s="2">
        <f t="shared" si="12"/>
        <v>-7219206</v>
      </c>
      <c r="H74" s="2">
        <f t="shared" si="12"/>
        <v>68453570</v>
      </c>
      <c r="I74" s="2">
        <f t="shared" si="12"/>
        <v>-60596487</v>
      </c>
      <c r="J74" s="2">
        <f t="shared" si="12"/>
        <v>-31467928</v>
      </c>
      <c r="K74" s="2">
        <f t="shared" si="12"/>
        <v>-32852636</v>
      </c>
    </row>
    <row r="75" spans="1:11" ht="13" hidden="1" x14ac:dyDescent="0.3">
      <c r="A75" s="1" t="s">
        <v>116</v>
      </c>
      <c r="B75" s="2">
        <f>+B84-(((B80+B81+B82+B78)*B70)-B79)</f>
        <v>6960861.5493853688</v>
      </c>
      <c r="C75" s="2">
        <f t="shared" ref="C75:K75" si="13">+C84-(((C80+C81+C82+C78)*C70)-C79)</f>
        <v>-91456669.500105023</v>
      </c>
      <c r="D75" s="2">
        <f t="shared" si="13"/>
        <v>-90478590.103360772</v>
      </c>
      <c r="E75" s="2">
        <f t="shared" si="13"/>
        <v>116020701.92764062</v>
      </c>
      <c r="F75" s="2">
        <f t="shared" si="13"/>
        <v>271894737.23545343</v>
      </c>
      <c r="G75" s="2">
        <f t="shared" si="13"/>
        <v>271894737.23545343</v>
      </c>
      <c r="H75" s="2">
        <f t="shared" si="13"/>
        <v>-327249741.17808938</v>
      </c>
      <c r="I75" s="2">
        <f t="shared" si="13"/>
        <v>-13012301.527911961</v>
      </c>
      <c r="J75" s="2">
        <f t="shared" si="13"/>
        <v>107768310.27999616</v>
      </c>
      <c r="K75" s="2">
        <f t="shared" si="13"/>
        <v>232434180.13897437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481210825</v>
      </c>
      <c r="C77" s="3">
        <v>463291833</v>
      </c>
      <c r="D77" s="3">
        <v>510534068</v>
      </c>
      <c r="E77" s="3">
        <v>625272412</v>
      </c>
      <c r="F77" s="3">
        <v>631209224</v>
      </c>
      <c r="G77" s="3">
        <v>631209224</v>
      </c>
      <c r="H77" s="3">
        <v>541850299</v>
      </c>
      <c r="I77" s="3">
        <v>662645210</v>
      </c>
      <c r="J77" s="3">
        <v>691801276</v>
      </c>
      <c r="K77" s="3">
        <v>722240535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423823265</v>
      </c>
      <c r="C79" s="3">
        <v>553647507</v>
      </c>
      <c r="D79" s="3">
        <v>671497462</v>
      </c>
      <c r="E79" s="3">
        <v>496575613</v>
      </c>
      <c r="F79" s="3">
        <v>680650446</v>
      </c>
      <c r="G79" s="3">
        <v>680650446</v>
      </c>
      <c r="H79" s="3">
        <v>511263282</v>
      </c>
      <c r="I79" s="3">
        <v>392264976</v>
      </c>
      <c r="J79" s="3">
        <v>443452556</v>
      </c>
      <c r="K79" s="3">
        <v>499952085</v>
      </c>
    </row>
    <row r="80" spans="1:11" ht="13" hidden="1" x14ac:dyDescent="0.3">
      <c r="A80" s="1" t="s">
        <v>71</v>
      </c>
      <c r="B80" s="3">
        <v>264179112</v>
      </c>
      <c r="C80" s="3">
        <v>297365787</v>
      </c>
      <c r="D80" s="3">
        <v>349228124</v>
      </c>
      <c r="E80" s="3">
        <v>374350053</v>
      </c>
      <c r="F80" s="3">
        <v>379502194</v>
      </c>
      <c r="G80" s="3">
        <v>379502194</v>
      </c>
      <c r="H80" s="3">
        <v>382239857</v>
      </c>
      <c r="I80" s="3">
        <v>271982613</v>
      </c>
      <c r="J80" s="3">
        <v>245562462</v>
      </c>
      <c r="K80" s="3">
        <v>217473434</v>
      </c>
    </row>
    <row r="81" spans="1:11" ht="13" hidden="1" x14ac:dyDescent="0.3">
      <c r="A81" s="1" t="s">
        <v>72</v>
      </c>
      <c r="B81" s="3">
        <v>102666373</v>
      </c>
      <c r="C81" s="3">
        <v>103018204</v>
      </c>
      <c r="D81" s="3">
        <v>124678897</v>
      </c>
      <c r="E81" s="3">
        <v>56335315</v>
      </c>
      <c r="F81" s="3">
        <v>87185621</v>
      </c>
      <c r="G81" s="3">
        <v>87185621</v>
      </c>
      <c r="H81" s="3">
        <v>160120734</v>
      </c>
      <c r="I81" s="3">
        <v>99056268</v>
      </c>
      <c r="J81" s="3">
        <v>94963673</v>
      </c>
      <c r="K81" s="3">
        <v>91197275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-950000</v>
      </c>
      <c r="J82" s="3">
        <v>-1905182</v>
      </c>
      <c r="K82" s="3">
        <v>-2902392</v>
      </c>
    </row>
    <row r="83" spans="1:11" ht="13" hidden="1" x14ac:dyDescent="0.3">
      <c r="A83" s="1" t="s">
        <v>74</v>
      </c>
      <c r="B83" s="3">
        <v>595085272</v>
      </c>
      <c r="C83" s="3">
        <v>765933266</v>
      </c>
      <c r="D83" s="3">
        <v>843195726</v>
      </c>
      <c r="E83" s="3">
        <v>576922529</v>
      </c>
      <c r="F83" s="3">
        <v>582129019</v>
      </c>
      <c r="G83" s="3">
        <v>582129019</v>
      </c>
      <c r="H83" s="3">
        <v>900719649</v>
      </c>
      <c r="I83" s="3">
        <v>719693034</v>
      </c>
      <c r="J83" s="3">
        <v>743322296</v>
      </c>
      <c r="K83" s="3">
        <v>776029270</v>
      </c>
    </row>
    <row r="84" spans="1:11" ht="13" hidden="1" x14ac:dyDescent="0.3">
      <c r="A84" s="1" t="s">
        <v>75</v>
      </c>
      <c r="B84" s="3">
        <v>36793944</v>
      </c>
      <c r="C84" s="3">
        <v>16827237</v>
      </c>
      <c r="D84" s="3">
        <v>20726611</v>
      </c>
      <c r="E84" s="3">
        <v>16827233</v>
      </c>
      <c r="F84" s="3">
        <v>21644402</v>
      </c>
      <c r="G84" s="3">
        <v>21644402</v>
      </c>
      <c r="H84" s="3">
        <v>63054886</v>
      </c>
      <c r="I84" s="3">
        <v>-3327055</v>
      </c>
      <c r="J84" s="3">
        <v>28155072</v>
      </c>
      <c r="K84" s="3">
        <v>61022453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1725492</v>
      </c>
      <c r="C7" s="17">
        <v>4238591</v>
      </c>
      <c r="D7" s="21">
        <v>2303239</v>
      </c>
      <c r="E7" s="22">
        <v>1811191</v>
      </c>
      <c r="F7" s="17">
        <v>1811191</v>
      </c>
      <c r="G7" s="23">
        <v>1811191</v>
      </c>
      <c r="H7" s="19">
        <v>1667046</v>
      </c>
      <c r="I7" s="22">
        <v>1921602</v>
      </c>
      <c r="J7" s="17">
        <v>2044584</v>
      </c>
      <c r="K7" s="23">
        <v>2171348</v>
      </c>
    </row>
    <row r="8" spans="1:11" x14ac:dyDescent="0.25">
      <c r="A8" s="20" t="s">
        <v>20</v>
      </c>
      <c r="B8" s="17">
        <v>107705302</v>
      </c>
      <c r="C8" s="17">
        <v>153045839</v>
      </c>
      <c r="D8" s="21">
        <v>119498531</v>
      </c>
      <c r="E8" s="22">
        <v>118813000</v>
      </c>
      <c r="F8" s="17">
        <v>121871128</v>
      </c>
      <c r="G8" s="23">
        <v>121871128</v>
      </c>
      <c r="H8" s="19">
        <v>120622628</v>
      </c>
      <c r="I8" s="22">
        <v>120009000</v>
      </c>
      <c r="J8" s="17">
        <v>124413360</v>
      </c>
      <c r="K8" s="23">
        <v>130166758</v>
      </c>
    </row>
    <row r="9" spans="1:11" x14ac:dyDescent="0.25">
      <c r="A9" s="20" t="s">
        <v>21</v>
      </c>
      <c r="B9" s="17">
        <v>13391687</v>
      </c>
      <c r="C9" s="17">
        <v>5643750</v>
      </c>
      <c r="D9" s="21">
        <v>1697576</v>
      </c>
      <c r="E9" s="22">
        <v>2897396</v>
      </c>
      <c r="F9" s="17">
        <v>6070748</v>
      </c>
      <c r="G9" s="23">
        <v>6070748</v>
      </c>
      <c r="H9" s="19">
        <v>7873253</v>
      </c>
      <c r="I9" s="22">
        <v>5424859</v>
      </c>
      <c r="J9" s="17">
        <v>4699252</v>
      </c>
      <c r="K9" s="23">
        <v>4980225</v>
      </c>
    </row>
    <row r="10" spans="1:11" x14ac:dyDescent="0.25">
      <c r="A10" s="24" t="s">
        <v>107</v>
      </c>
      <c r="B10" s="25">
        <f>SUM(B5:B9)</f>
        <v>122822481</v>
      </c>
      <c r="C10" s="26">
        <f t="shared" ref="C10:K10" si="0">SUM(C5:C9)</f>
        <v>162928180</v>
      </c>
      <c r="D10" s="27">
        <f t="shared" si="0"/>
        <v>123499346</v>
      </c>
      <c r="E10" s="25">
        <f t="shared" si="0"/>
        <v>123521587</v>
      </c>
      <c r="F10" s="26">
        <f t="shared" si="0"/>
        <v>129753067</v>
      </c>
      <c r="G10" s="28">
        <f t="shared" si="0"/>
        <v>129753067</v>
      </c>
      <c r="H10" s="29">
        <f t="shared" si="0"/>
        <v>130162927</v>
      </c>
      <c r="I10" s="25">
        <f t="shared" si="0"/>
        <v>127355461</v>
      </c>
      <c r="J10" s="26">
        <f t="shared" si="0"/>
        <v>131157196</v>
      </c>
      <c r="K10" s="28">
        <f t="shared" si="0"/>
        <v>137318331</v>
      </c>
    </row>
    <row r="11" spans="1:11" x14ac:dyDescent="0.25">
      <c r="A11" s="20" t="s">
        <v>22</v>
      </c>
      <c r="B11" s="17">
        <v>71264821</v>
      </c>
      <c r="C11" s="17">
        <v>79658735</v>
      </c>
      <c r="D11" s="21">
        <v>86536863</v>
      </c>
      <c r="E11" s="22">
        <v>94486861</v>
      </c>
      <c r="F11" s="17">
        <v>89125779</v>
      </c>
      <c r="G11" s="23">
        <v>89125779</v>
      </c>
      <c r="H11" s="19">
        <v>88470006</v>
      </c>
      <c r="I11" s="22">
        <v>96065706</v>
      </c>
      <c r="J11" s="17">
        <v>101057633</v>
      </c>
      <c r="K11" s="23">
        <v>104089373</v>
      </c>
    </row>
    <row r="12" spans="1:11" x14ac:dyDescent="0.25">
      <c r="A12" s="20" t="s">
        <v>23</v>
      </c>
      <c r="B12" s="17">
        <v>5001831</v>
      </c>
      <c r="C12" s="17">
        <v>5741914</v>
      </c>
      <c r="D12" s="21">
        <v>6104644</v>
      </c>
      <c r="E12" s="22">
        <v>6506938</v>
      </c>
      <c r="F12" s="17">
        <v>6303327</v>
      </c>
      <c r="G12" s="23">
        <v>6303327</v>
      </c>
      <c r="H12" s="19">
        <v>6303327</v>
      </c>
      <c r="I12" s="22">
        <v>6509559</v>
      </c>
      <c r="J12" s="17">
        <v>6926168</v>
      </c>
      <c r="K12" s="23">
        <v>7355593</v>
      </c>
    </row>
    <row r="13" spans="1:11" x14ac:dyDescent="0.25">
      <c r="A13" s="20" t="s">
        <v>24</v>
      </c>
      <c r="B13" s="17">
        <v>4857827</v>
      </c>
      <c r="C13" s="17">
        <v>5646440</v>
      </c>
      <c r="D13" s="21">
        <v>6474246</v>
      </c>
      <c r="E13" s="22">
        <v>6201223</v>
      </c>
      <c r="F13" s="17">
        <v>7043991</v>
      </c>
      <c r="G13" s="23">
        <v>7043991</v>
      </c>
      <c r="H13" s="19">
        <v>6049137</v>
      </c>
      <c r="I13" s="22">
        <v>5197999</v>
      </c>
      <c r="J13" s="17">
        <v>8584870</v>
      </c>
      <c r="K13" s="23">
        <v>9117131</v>
      </c>
    </row>
    <row r="14" spans="1:11" x14ac:dyDescent="0.25">
      <c r="A14" s="20" t="s">
        <v>25</v>
      </c>
      <c r="B14" s="17">
        <v>1295545</v>
      </c>
      <c r="C14" s="17">
        <v>1434301</v>
      </c>
      <c r="D14" s="21">
        <v>914209</v>
      </c>
      <c r="E14" s="22">
        <v>706000</v>
      </c>
      <c r="F14" s="17">
        <v>706000</v>
      </c>
      <c r="G14" s="23">
        <v>706000</v>
      </c>
      <c r="H14" s="19">
        <v>1031185</v>
      </c>
      <c r="I14" s="22">
        <v>440000</v>
      </c>
      <c r="J14" s="17">
        <v>692560</v>
      </c>
      <c r="K14" s="23">
        <v>710000</v>
      </c>
    </row>
    <row r="15" spans="1:11" x14ac:dyDescent="0.25">
      <c r="A15" s="20" t="s">
        <v>26</v>
      </c>
      <c r="B15" s="17">
        <v>1266609</v>
      </c>
      <c r="C15" s="17">
        <v>1414438</v>
      </c>
      <c r="D15" s="21">
        <v>670614</v>
      </c>
      <c r="E15" s="22">
        <v>852999</v>
      </c>
      <c r="F15" s="17">
        <v>388862</v>
      </c>
      <c r="G15" s="23">
        <v>388862</v>
      </c>
      <c r="H15" s="19">
        <v>268519</v>
      </c>
      <c r="I15" s="22">
        <v>115000</v>
      </c>
      <c r="J15" s="17">
        <v>123615</v>
      </c>
      <c r="K15" s="23">
        <v>127103</v>
      </c>
    </row>
    <row r="16" spans="1:11" x14ac:dyDescent="0.25">
      <c r="A16" s="20" t="s">
        <v>27</v>
      </c>
      <c r="B16" s="17">
        <v>18000</v>
      </c>
      <c r="C16" s="17">
        <v>0</v>
      </c>
      <c r="D16" s="21">
        <v>0</v>
      </c>
      <c r="E16" s="22">
        <v>60000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46459354</v>
      </c>
      <c r="C17" s="17">
        <v>76887056</v>
      </c>
      <c r="D17" s="21">
        <v>39867825</v>
      </c>
      <c r="E17" s="22">
        <v>21529234</v>
      </c>
      <c r="F17" s="17">
        <v>33620583</v>
      </c>
      <c r="G17" s="23">
        <v>33620583</v>
      </c>
      <c r="H17" s="19">
        <v>34063700</v>
      </c>
      <c r="I17" s="22">
        <v>18347197</v>
      </c>
      <c r="J17" s="17">
        <v>25701522</v>
      </c>
      <c r="K17" s="23">
        <v>27585132</v>
      </c>
    </row>
    <row r="18" spans="1:11" x14ac:dyDescent="0.25">
      <c r="A18" s="30" t="s">
        <v>29</v>
      </c>
      <c r="B18" s="31">
        <f>SUM(B11:B17)</f>
        <v>130163987</v>
      </c>
      <c r="C18" s="32">
        <f t="shared" ref="C18:K18" si="1">SUM(C11:C17)</f>
        <v>170782884</v>
      </c>
      <c r="D18" s="33">
        <f t="shared" si="1"/>
        <v>140568401</v>
      </c>
      <c r="E18" s="31">
        <f t="shared" si="1"/>
        <v>130343255</v>
      </c>
      <c r="F18" s="32">
        <f t="shared" si="1"/>
        <v>137188542</v>
      </c>
      <c r="G18" s="34">
        <f t="shared" si="1"/>
        <v>137188542</v>
      </c>
      <c r="H18" s="35">
        <f t="shared" si="1"/>
        <v>136185874</v>
      </c>
      <c r="I18" s="31">
        <f t="shared" si="1"/>
        <v>126675461</v>
      </c>
      <c r="J18" s="32">
        <f t="shared" si="1"/>
        <v>143086368</v>
      </c>
      <c r="K18" s="34">
        <f t="shared" si="1"/>
        <v>148984332</v>
      </c>
    </row>
    <row r="19" spans="1:11" x14ac:dyDescent="0.25">
      <c r="A19" s="30" t="s">
        <v>30</v>
      </c>
      <c r="B19" s="36">
        <f>+B10-B18</f>
        <v>-7341506</v>
      </c>
      <c r="C19" s="37">
        <f t="shared" ref="C19:K19" si="2">+C10-C18</f>
        <v>-7854704</v>
      </c>
      <c r="D19" s="38">
        <f t="shared" si="2"/>
        <v>-17069055</v>
      </c>
      <c r="E19" s="36">
        <f t="shared" si="2"/>
        <v>-6821668</v>
      </c>
      <c r="F19" s="37">
        <f t="shared" si="2"/>
        <v>-7435475</v>
      </c>
      <c r="G19" s="39">
        <f t="shared" si="2"/>
        <v>-7435475</v>
      </c>
      <c r="H19" s="40">
        <f t="shared" si="2"/>
        <v>-6022947</v>
      </c>
      <c r="I19" s="36">
        <f t="shared" si="2"/>
        <v>680000</v>
      </c>
      <c r="J19" s="37">
        <f t="shared" si="2"/>
        <v>-11929172</v>
      </c>
      <c r="K19" s="39">
        <f t="shared" si="2"/>
        <v>-11666001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4287751</v>
      </c>
      <c r="C21" s="49">
        <v>2123729</v>
      </c>
      <c r="D21" s="50">
        <v>4227949</v>
      </c>
      <c r="E21" s="48">
        <v>0</v>
      </c>
      <c r="F21" s="49">
        <v>0</v>
      </c>
      <c r="G21" s="51">
        <v>0</v>
      </c>
      <c r="H21" s="52">
        <v>967266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-3053755</v>
      </c>
      <c r="C22" s="55">
        <f t="shared" ref="C22:K22" si="3">SUM(C19:C21)</f>
        <v>-5730975</v>
      </c>
      <c r="D22" s="56">
        <f t="shared" si="3"/>
        <v>-12841106</v>
      </c>
      <c r="E22" s="54">
        <f t="shared" si="3"/>
        <v>-6821668</v>
      </c>
      <c r="F22" s="55">
        <f t="shared" si="3"/>
        <v>-7435475</v>
      </c>
      <c r="G22" s="57">
        <f t="shared" si="3"/>
        <v>-7435475</v>
      </c>
      <c r="H22" s="58">
        <f t="shared" si="3"/>
        <v>-5055681</v>
      </c>
      <c r="I22" s="54">
        <f t="shared" si="3"/>
        <v>680000</v>
      </c>
      <c r="J22" s="55">
        <f t="shared" si="3"/>
        <v>-11929172</v>
      </c>
      <c r="K22" s="57">
        <f t="shared" si="3"/>
        <v>-11666001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-3053755</v>
      </c>
      <c r="C24" s="37">
        <f t="shared" ref="C24:K24" si="4">SUM(C22:C23)</f>
        <v>-5730975</v>
      </c>
      <c r="D24" s="38">
        <f t="shared" si="4"/>
        <v>-12841106</v>
      </c>
      <c r="E24" s="36">
        <f t="shared" si="4"/>
        <v>-6821668</v>
      </c>
      <c r="F24" s="37">
        <f t="shared" si="4"/>
        <v>-7435475</v>
      </c>
      <c r="G24" s="39">
        <f t="shared" si="4"/>
        <v>-7435475</v>
      </c>
      <c r="H24" s="40">
        <f t="shared" si="4"/>
        <v>-5055681</v>
      </c>
      <c r="I24" s="36">
        <f t="shared" si="4"/>
        <v>680000</v>
      </c>
      <c r="J24" s="37">
        <f t="shared" si="4"/>
        <v>-11929172</v>
      </c>
      <c r="K24" s="39">
        <f t="shared" si="4"/>
        <v>-11666001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10024496</v>
      </c>
      <c r="C27" s="66">
        <v>12517917</v>
      </c>
      <c r="D27" s="67">
        <v>12800294</v>
      </c>
      <c r="E27" s="68">
        <v>680000</v>
      </c>
      <c r="F27" s="66">
        <v>1031850</v>
      </c>
      <c r="G27" s="69">
        <v>1031850</v>
      </c>
      <c r="H27" s="70">
        <v>-4345</v>
      </c>
      <c r="I27" s="68">
        <v>680000</v>
      </c>
      <c r="J27" s="66">
        <v>720760</v>
      </c>
      <c r="K27" s="69">
        <v>755552</v>
      </c>
    </row>
    <row r="28" spans="1:11" x14ac:dyDescent="0.25">
      <c r="A28" s="71" t="s">
        <v>36</v>
      </c>
      <c r="B28" s="17">
        <v>1409114</v>
      </c>
      <c r="C28" s="17">
        <v>110581</v>
      </c>
      <c r="D28" s="21">
        <v>110581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8615382</v>
      </c>
      <c r="C31" s="17">
        <v>12395033</v>
      </c>
      <c r="D31" s="21">
        <v>12677410</v>
      </c>
      <c r="E31" s="22">
        <v>680000</v>
      </c>
      <c r="F31" s="17">
        <v>1031850</v>
      </c>
      <c r="G31" s="23">
        <v>1031850</v>
      </c>
      <c r="H31" s="19">
        <v>-59525</v>
      </c>
      <c r="I31" s="22">
        <v>680000</v>
      </c>
      <c r="J31" s="17">
        <v>720760</v>
      </c>
      <c r="K31" s="23">
        <v>755552</v>
      </c>
    </row>
    <row r="32" spans="1:11" x14ac:dyDescent="0.25">
      <c r="A32" s="30" t="s">
        <v>39</v>
      </c>
      <c r="B32" s="66">
        <f>SUM(B28:B31)</f>
        <v>10024496</v>
      </c>
      <c r="C32" s="66">
        <f t="shared" ref="C32:K32" si="5">SUM(C28:C31)</f>
        <v>12505614</v>
      </c>
      <c r="D32" s="67">
        <f t="shared" si="5"/>
        <v>12787991</v>
      </c>
      <c r="E32" s="68">
        <f t="shared" si="5"/>
        <v>680000</v>
      </c>
      <c r="F32" s="66">
        <f t="shared" si="5"/>
        <v>1031850</v>
      </c>
      <c r="G32" s="69">
        <f t="shared" si="5"/>
        <v>1031850</v>
      </c>
      <c r="H32" s="70">
        <f t="shared" si="5"/>
        <v>-59525</v>
      </c>
      <c r="I32" s="68">
        <f t="shared" si="5"/>
        <v>680000</v>
      </c>
      <c r="J32" s="66">
        <f t="shared" si="5"/>
        <v>720760</v>
      </c>
      <c r="K32" s="69">
        <f t="shared" si="5"/>
        <v>755552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61459911</v>
      </c>
      <c r="C35" s="17">
        <v>43082912</v>
      </c>
      <c r="D35" s="21">
        <v>12240938</v>
      </c>
      <c r="E35" s="22">
        <v>16888041</v>
      </c>
      <c r="F35" s="17">
        <v>23441709</v>
      </c>
      <c r="G35" s="23">
        <v>23441709</v>
      </c>
      <c r="H35" s="19">
        <v>11936460</v>
      </c>
      <c r="I35" s="22">
        <v>19683145</v>
      </c>
      <c r="J35" s="17">
        <v>14475574</v>
      </c>
      <c r="K35" s="23">
        <v>14777803</v>
      </c>
    </row>
    <row r="36" spans="1:11" x14ac:dyDescent="0.25">
      <c r="A36" s="20" t="s">
        <v>42</v>
      </c>
      <c r="B36" s="17">
        <v>93130852</v>
      </c>
      <c r="C36" s="17">
        <v>93970751</v>
      </c>
      <c r="D36" s="21">
        <v>94376467</v>
      </c>
      <c r="E36" s="22">
        <v>90702854</v>
      </c>
      <c r="F36" s="17">
        <v>91723871</v>
      </c>
      <c r="G36" s="23">
        <v>91723871</v>
      </c>
      <c r="H36" s="19">
        <v>94086787</v>
      </c>
      <c r="I36" s="22">
        <v>114485679</v>
      </c>
      <c r="J36" s="17">
        <v>111139568</v>
      </c>
      <c r="K36" s="23">
        <v>110642099</v>
      </c>
    </row>
    <row r="37" spans="1:11" x14ac:dyDescent="0.25">
      <c r="A37" s="20" t="s">
        <v>43</v>
      </c>
      <c r="B37" s="17">
        <v>43947134</v>
      </c>
      <c r="C37" s="17">
        <v>30218806</v>
      </c>
      <c r="D37" s="21">
        <v>4870349</v>
      </c>
      <c r="E37" s="22">
        <v>1960743</v>
      </c>
      <c r="F37" s="17">
        <v>5395480</v>
      </c>
      <c r="G37" s="23">
        <v>5395480</v>
      </c>
      <c r="H37" s="19">
        <v>10858440</v>
      </c>
      <c r="I37" s="22">
        <v>3330048</v>
      </c>
      <c r="J37" s="17">
        <v>2235547</v>
      </c>
      <c r="K37" s="23">
        <v>1777126</v>
      </c>
    </row>
    <row r="38" spans="1:11" x14ac:dyDescent="0.25">
      <c r="A38" s="20" t="s">
        <v>44</v>
      </c>
      <c r="B38" s="17">
        <v>11672766</v>
      </c>
      <c r="C38" s="17">
        <v>13594969</v>
      </c>
      <c r="D38" s="21">
        <v>16107226</v>
      </c>
      <c r="E38" s="22">
        <v>0</v>
      </c>
      <c r="F38" s="17">
        <v>7377310</v>
      </c>
      <c r="G38" s="23">
        <v>7377310</v>
      </c>
      <c r="H38" s="19">
        <v>14456708</v>
      </c>
      <c r="I38" s="22">
        <v>7277310</v>
      </c>
      <c r="J38" s="17">
        <v>7277310</v>
      </c>
      <c r="K38" s="23">
        <v>7277310</v>
      </c>
    </row>
    <row r="39" spans="1:11" x14ac:dyDescent="0.25">
      <c r="A39" s="20" t="s">
        <v>45</v>
      </c>
      <c r="B39" s="17">
        <v>102024618</v>
      </c>
      <c r="C39" s="17">
        <v>98970863</v>
      </c>
      <c r="D39" s="21">
        <v>98480936</v>
      </c>
      <c r="E39" s="22">
        <v>105630152</v>
      </c>
      <c r="F39" s="17">
        <v>102392790</v>
      </c>
      <c r="G39" s="23">
        <v>102392790</v>
      </c>
      <c r="H39" s="19">
        <v>85763780</v>
      </c>
      <c r="I39" s="22">
        <v>123561466</v>
      </c>
      <c r="J39" s="17">
        <v>116102285</v>
      </c>
      <c r="K39" s="23">
        <v>116365466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95187552</v>
      </c>
      <c r="C42" s="17">
        <v>123242485</v>
      </c>
      <c r="D42" s="21">
        <v>171186640</v>
      </c>
      <c r="E42" s="22">
        <v>-3669887</v>
      </c>
      <c r="F42" s="17">
        <v>-2794369</v>
      </c>
      <c r="G42" s="23">
        <v>-2794369</v>
      </c>
      <c r="H42" s="19">
        <v>131848010</v>
      </c>
      <c r="I42" s="22">
        <v>4680467</v>
      </c>
      <c r="J42" s="17">
        <v>-5081178</v>
      </c>
      <c r="K42" s="23">
        <v>-4749707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-782000</v>
      </c>
      <c r="F43" s="17">
        <v>-1186628</v>
      </c>
      <c r="G43" s="23">
        <v>-1186628</v>
      </c>
      <c r="H43" s="19">
        <v>0</v>
      </c>
      <c r="I43" s="22">
        <v>-460000</v>
      </c>
      <c r="J43" s="17">
        <v>-488520</v>
      </c>
      <c r="K43" s="23">
        <v>-518320</v>
      </c>
    </row>
    <row r="44" spans="1:11" x14ac:dyDescent="0.25">
      <c r="A44" s="20" t="s">
        <v>49</v>
      </c>
      <c r="B44" s="17">
        <v>-1</v>
      </c>
      <c r="C44" s="17">
        <v>-437950</v>
      </c>
      <c r="D44" s="21">
        <v>-437950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95276627</v>
      </c>
      <c r="C45" s="66">
        <v>122893611</v>
      </c>
      <c r="D45" s="67">
        <v>170837766</v>
      </c>
      <c r="E45" s="68">
        <v>1021193</v>
      </c>
      <c r="F45" s="66">
        <v>1676592</v>
      </c>
      <c r="G45" s="69">
        <v>1676592</v>
      </c>
      <c r="H45" s="70">
        <v>132545042</v>
      </c>
      <c r="I45" s="68">
        <v>4878056</v>
      </c>
      <c r="J45" s="66">
        <v>87891</v>
      </c>
      <c r="K45" s="69">
        <v>389562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45785524</v>
      </c>
      <c r="C48" s="17">
        <v>29219007</v>
      </c>
      <c r="D48" s="21">
        <v>696933</v>
      </c>
      <c r="E48" s="22">
        <v>1021193</v>
      </c>
      <c r="F48" s="17">
        <v>1726592</v>
      </c>
      <c r="G48" s="23">
        <v>1726592</v>
      </c>
      <c r="H48" s="19">
        <v>1033433</v>
      </c>
      <c r="I48" s="22">
        <v>4878056</v>
      </c>
      <c r="J48" s="17">
        <v>87893</v>
      </c>
      <c r="K48" s="23">
        <v>389571</v>
      </c>
    </row>
    <row r="49" spans="1:11" x14ac:dyDescent="0.25">
      <c r="A49" s="20" t="s">
        <v>53</v>
      </c>
      <c r="B49" s="17">
        <f>+B75</f>
        <v>70364600.364640862</v>
      </c>
      <c r="C49" s="17">
        <f t="shared" ref="C49:K49" si="6">+C75</f>
        <v>64119820.481829681</v>
      </c>
      <c r="D49" s="21">
        <f t="shared" si="6"/>
        <v>39500850.124529593</v>
      </c>
      <c r="E49" s="22">
        <f t="shared" si="6"/>
        <v>-13365246.909819949</v>
      </c>
      <c r="F49" s="17">
        <f t="shared" si="6"/>
        <v>-8781873.9229260068</v>
      </c>
      <c r="G49" s="23">
        <f t="shared" si="6"/>
        <v>-8781873.9229260068</v>
      </c>
      <c r="H49" s="19">
        <f t="shared" si="6"/>
        <v>47482219.834913775</v>
      </c>
      <c r="I49" s="22">
        <f t="shared" si="6"/>
        <v>-7349281.187448387</v>
      </c>
      <c r="J49" s="17">
        <f t="shared" si="6"/>
        <v>-7736416.4559260327</v>
      </c>
      <c r="K49" s="23">
        <f t="shared" si="6"/>
        <v>-8351380.4868497159</v>
      </c>
    </row>
    <row r="50" spans="1:11" x14ac:dyDescent="0.25">
      <c r="A50" s="30" t="s">
        <v>54</v>
      </c>
      <c r="B50" s="66">
        <f>+B48-B49</f>
        <v>-24579076.364640862</v>
      </c>
      <c r="C50" s="66">
        <f t="shared" ref="C50:K50" si="7">+C48-C49</f>
        <v>-34900813.481829681</v>
      </c>
      <c r="D50" s="67">
        <f t="shared" si="7"/>
        <v>-38803917.124529593</v>
      </c>
      <c r="E50" s="68">
        <f t="shared" si="7"/>
        <v>14386439.909819949</v>
      </c>
      <c r="F50" s="66">
        <f t="shared" si="7"/>
        <v>10508465.922926007</v>
      </c>
      <c r="G50" s="69">
        <f t="shared" si="7"/>
        <v>10508465.922926007</v>
      </c>
      <c r="H50" s="70">
        <f t="shared" si="7"/>
        <v>-46448786.834913775</v>
      </c>
      <c r="I50" s="68">
        <f t="shared" si="7"/>
        <v>12227337.187448386</v>
      </c>
      <c r="J50" s="66">
        <f t="shared" si="7"/>
        <v>7824309.4559260327</v>
      </c>
      <c r="K50" s="69">
        <f t="shared" si="7"/>
        <v>8740951.4868497159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93130852</v>
      </c>
      <c r="C53" s="17">
        <v>93970751</v>
      </c>
      <c r="D53" s="21">
        <v>94376467</v>
      </c>
      <c r="E53" s="22">
        <v>90702854</v>
      </c>
      <c r="F53" s="17">
        <v>91723871</v>
      </c>
      <c r="G53" s="23">
        <v>91723871</v>
      </c>
      <c r="H53" s="19">
        <v>94086787</v>
      </c>
      <c r="I53" s="22">
        <v>114485679</v>
      </c>
      <c r="J53" s="17">
        <v>111139568</v>
      </c>
      <c r="K53" s="23">
        <v>110642099</v>
      </c>
    </row>
    <row r="54" spans="1:11" x14ac:dyDescent="0.25">
      <c r="A54" s="20" t="s">
        <v>57</v>
      </c>
      <c r="B54" s="17">
        <v>4857827</v>
      </c>
      <c r="C54" s="17">
        <v>5646440</v>
      </c>
      <c r="D54" s="21">
        <v>6474246</v>
      </c>
      <c r="E54" s="22">
        <v>6201223</v>
      </c>
      <c r="F54" s="17">
        <v>7043991</v>
      </c>
      <c r="G54" s="23">
        <v>7043991</v>
      </c>
      <c r="H54" s="19">
        <v>6138987</v>
      </c>
      <c r="I54" s="22">
        <v>5197999</v>
      </c>
      <c r="J54" s="17">
        <v>8584870</v>
      </c>
      <c r="K54" s="23">
        <v>9117131</v>
      </c>
    </row>
    <row r="55" spans="1:11" x14ac:dyDescent="0.25">
      <c r="A55" s="20" t="s">
        <v>58</v>
      </c>
      <c r="B55" s="17">
        <v>3465773</v>
      </c>
      <c r="C55" s="17">
        <v>4035323</v>
      </c>
      <c r="D55" s="21">
        <v>3563921</v>
      </c>
      <c r="E55" s="22">
        <v>680000</v>
      </c>
      <c r="F55" s="17">
        <v>490120</v>
      </c>
      <c r="G55" s="23">
        <v>490120</v>
      </c>
      <c r="H55" s="19">
        <v>45274</v>
      </c>
      <c r="I55" s="22">
        <v>400000</v>
      </c>
      <c r="J55" s="17">
        <v>424800</v>
      </c>
      <c r="K55" s="23">
        <v>450713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158370</v>
      </c>
      <c r="E56" s="22">
        <v>200000</v>
      </c>
      <c r="F56" s="17">
        <v>323251</v>
      </c>
      <c r="G56" s="23">
        <v>323251</v>
      </c>
      <c r="H56" s="19">
        <v>371768</v>
      </c>
      <c r="I56" s="22">
        <v>274912</v>
      </c>
      <c r="J56" s="17">
        <v>292507</v>
      </c>
      <c r="K56" s="23">
        <v>310642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0.90320988435462224</v>
      </c>
      <c r="C70" s="5">
        <f t="shared" ref="C70:K70" si="8">IF(ISERROR(C71/C72),0,(C71/C72))</f>
        <v>0.26920757850204241</v>
      </c>
      <c r="D70" s="5">
        <f t="shared" si="8"/>
        <v>0.24522267739733022</v>
      </c>
      <c r="E70" s="5">
        <f t="shared" si="8"/>
        <v>1.1684289856469499</v>
      </c>
      <c r="F70" s="5">
        <f t="shared" si="8"/>
        <v>1.3490000223792082</v>
      </c>
      <c r="G70" s="5">
        <f t="shared" si="8"/>
        <v>1.3490000223792082</v>
      </c>
      <c r="H70" s="5">
        <f t="shared" si="8"/>
        <v>0.24118757442707403</v>
      </c>
      <c r="I70" s="5">
        <f t="shared" si="8"/>
        <v>0.80922668404264919</v>
      </c>
      <c r="J70" s="5">
        <f t="shared" si="8"/>
        <v>0.7224499217713386</v>
      </c>
      <c r="K70" s="5">
        <f t="shared" si="8"/>
        <v>0.73637057190728261</v>
      </c>
    </row>
    <row r="71" spans="1:11" ht="13" hidden="1" x14ac:dyDescent="0.3">
      <c r="A71" s="1" t="s">
        <v>112</v>
      </c>
      <c r="B71" s="2">
        <f>+B83</f>
        <v>12048044</v>
      </c>
      <c r="C71" s="2">
        <f t="shared" ref="C71:K71" si="9">+C83</f>
        <v>653643</v>
      </c>
      <c r="D71" s="2">
        <f t="shared" si="9"/>
        <v>729818</v>
      </c>
      <c r="E71" s="2">
        <f t="shared" si="9"/>
        <v>2133334</v>
      </c>
      <c r="F71" s="2">
        <f t="shared" si="9"/>
        <v>3978425</v>
      </c>
      <c r="G71" s="2">
        <f t="shared" si="9"/>
        <v>3978425</v>
      </c>
      <c r="H71" s="2">
        <f t="shared" si="9"/>
        <v>695714</v>
      </c>
      <c r="I71" s="2">
        <f t="shared" si="9"/>
        <v>3469892</v>
      </c>
      <c r="J71" s="2">
        <f t="shared" si="9"/>
        <v>2522569</v>
      </c>
      <c r="K71" s="2">
        <f t="shared" si="9"/>
        <v>2730588</v>
      </c>
    </row>
    <row r="72" spans="1:11" ht="13" hidden="1" x14ac:dyDescent="0.3">
      <c r="A72" s="1" t="s">
        <v>113</v>
      </c>
      <c r="B72" s="2">
        <f>+B77</f>
        <v>13339141</v>
      </c>
      <c r="C72" s="2">
        <f t="shared" ref="C72:K72" si="10">+C77</f>
        <v>2428026</v>
      </c>
      <c r="D72" s="2">
        <f t="shared" si="10"/>
        <v>2976144</v>
      </c>
      <c r="E72" s="2">
        <f t="shared" si="10"/>
        <v>1825814</v>
      </c>
      <c r="F72" s="2">
        <f t="shared" si="10"/>
        <v>2949166</v>
      </c>
      <c r="G72" s="2">
        <f t="shared" si="10"/>
        <v>2949166</v>
      </c>
      <c r="H72" s="2">
        <f t="shared" si="10"/>
        <v>2884535</v>
      </c>
      <c r="I72" s="2">
        <f t="shared" si="10"/>
        <v>4287911</v>
      </c>
      <c r="J72" s="2">
        <f t="shared" si="10"/>
        <v>3491687</v>
      </c>
      <c r="K72" s="2">
        <f t="shared" si="10"/>
        <v>3708171</v>
      </c>
    </row>
    <row r="73" spans="1:11" ht="13" hidden="1" x14ac:dyDescent="0.3">
      <c r="A73" s="1" t="s">
        <v>114</v>
      </c>
      <c r="B73" s="2">
        <f>+B74</f>
        <v>-1972948.3333333333</v>
      </c>
      <c r="C73" s="2">
        <f t="shared" ref="C73:K73" si="11">+(C78+C80+C81+C82)-(B78+B80+B81+B82)</f>
        <v>-954285</v>
      </c>
      <c r="D73" s="2">
        <f t="shared" si="11"/>
        <v>-2295270</v>
      </c>
      <c r="E73" s="2">
        <f t="shared" si="11"/>
        <v>2475725</v>
      </c>
      <c r="F73" s="2">
        <f>+(F78+F80+F81+F82)-(D78+D80+D81+D82)</f>
        <v>-187647</v>
      </c>
      <c r="G73" s="2">
        <f>+(G78+G80+G81+G82)-(D78+D80+D81+D82)</f>
        <v>-187647</v>
      </c>
      <c r="H73" s="2">
        <f>+(H78+H80+H81+H82)-(D78+D80+D81+D82)</f>
        <v>-801516</v>
      </c>
      <c r="I73" s="2">
        <f>+(I78+I80+I81+I82)-(E78+E80+E81+E82)</f>
        <v>-2063162</v>
      </c>
      <c r="J73" s="2">
        <f t="shared" si="11"/>
        <v>-499363</v>
      </c>
      <c r="K73" s="2">
        <f t="shared" si="11"/>
        <v>54758</v>
      </c>
    </row>
    <row r="74" spans="1:11" ht="13" hidden="1" x14ac:dyDescent="0.3">
      <c r="A74" s="1" t="s">
        <v>115</v>
      </c>
      <c r="B74" s="2">
        <f>+TREND(C74:E74)</f>
        <v>-1972948.3333333333</v>
      </c>
      <c r="C74" s="2">
        <f>+C73</f>
        <v>-954285</v>
      </c>
      <c r="D74" s="2">
        <f t="shared" ref="D74:K74" si="12">+D73</f>
        <v>-2295270</v>
      </c>
      <c r="E74" s="2">
        <f t="shared" si="12"/>
        <v>2475725</v>
      </c>
      <c r="F74" s="2">
        <f t="shared" si="12"/>
        <v>-187647</v>
      </c>
      <c r="G74" s="2">
        <f t="shared" si="12"/>
        <v>-187647</v>
      </c>
      <c r="H74" s="2">
        <f t="shared" si="12"/>
        <v>-801516</v>
      </c>
      <c r="I74" s="2">
        <f t="shared" si="12"/>
        <v>-2063162</v>
      </c>
      <c r="J74" s="2">
        <f t="shared" si="12"/>
        <v>-499363</v>
      </c>
      <c r="K74" s="2">
        <f t="shared" si="12"/>
        <v>54758</v>
      </c>
    </row>
    <row r="75" spans="1:11" ht="13" hidden="1" x14ac:dyDescent="0.3">
      <c r="A75" s="1" t="s">
        <v>116</v>
      </c>
      <c r="B75" s="2">
        <f>+B84-(((B80+B81+B82+B78)*B70)-B79)</f>
        <v>70364600.364640862</v>
      </c>
      <c r="C75" s="2">
        <f t="shared" ref="C75:K75" si="13">+C84-(((C80+C81+C82+C78)*C70)-C79)</f>
        <v>64119820.481829681</v>
      </c>
      <c r="D75" s="2">
        <f t="shared" si="13"/>
        <v>39500850.124529593</v>
      </c>
      <c r="E75" s="2">
        <f t="shared" si="13"/>
        <v>-13365246.909819949</v>
      </c>
      <c r="F75" s="2">
        <f t="shared" si="13"/>
        <v>-8781873.9229260068</v>
      </c>
      <c r="G75" s="2">
        <f t="shared" si="13"/>
        <v>-8781873.9229260068</v>
      </c>
      <c r="H75" s="2">
        <f t="shared" si="13"/>
        <v>47482219.834913775</v>
      </c>
      <c r="I75" s="2">
        <f t="shared" si="13"/>
        <v>-7349281.187448387</v>
      </c>
      <c r="J75" s="2">
        <f t="shared" si="13"/>
        <v>-7736416.4559260327</v>
      </c>
      <c r="K75" s="2">
        <f t="shared" si="13"/>
        <v>-8351380.4868497159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13339141</v>
      </c>
      <c r="C77" s="3">
        <v>2428026</v>
      </c>
      <c r="D77" s="3">
        <v>2976144</v>
      </c>
      <c r="E77" s="3">
        <v>1825814</v>
      </c>
      <c r="F77" s="3">
        <v>2949166</v>
      </c>
      <c r="G77" s="3">
        <v>2949166</v>
      </c>
      <c r="H77" s="3">
        <v>2884535</v>
      </c>
      <c r="I77" s="3">
        <v>4287911</v>
      </c>
      <c r="J77" s="3">
        <v>3491687</v>
      </c>
      <c r="K77" s="3">
        <v>3708171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42370190</v>
      </c>
      <c r="C79" s="3">
        <v>68863456</v>
      </c>
      <c r="D79" s="3">
        <v>43357255</v>
      </c>
      <c r="E79" s="3">
        <v>1650532</v>
      </c>
      <c r="F79" s="3">
        <v>4395480</v>
      </c>
      <c r="G79" s="3">
        <v>4395480</v>
      </c>
      <c r="H79" s="3">
        <v>47264952</v>
      </c>
      <c r="I79" s="3">
        <v>2330048</v>
      </c>
      <c r="J79" s="3">
        <v>1235547</v>
      </c>
      <c r="K79" s="3">
        <v>777126</v>
      </c>
    </row>
    <row r="80" spans="1:11" ht="13" hidden="1" x14ac:dyDescent="0.3">
      <c r="A80" s="1" t="s">
        <v>71</v>
      </c>
      <c r="B80" s="3">
        <v>8572594</v>
      </c>
      <c r="C80" s="3">
        <v>7618309</v>
      </c>
      <c r="D80" s="3">
        <v>5323039</v>
      </c>
      <c r="E80" s="3">
        <v>7844764</v>
      </c>
      <c r="F80" s="3">
        <v>5135392</v>
      </c>
      <c r="G80" s="3">
        <v>5135392</v>
      </c>
      <c r="H80" s="3">
        <v>4521523</v>
      </c>
      <c r="I80" s="3">
        <v>5735602</v>
      </c>
      <c r="J80" s="3">
        <v>5236239</v>
      </c>
      <c r="K80" s="3">
        <v>5290997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-46000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12048044</v>
      </c>
      <c r="C83" s="3">
        <v>653643</v>
      </c>
      <c r="D83" s="3">
        <v>729818</v>
      </c>
      <c r="E83" s="3">
        <v>2133334</v>
      </c>
      <c r="F83" s="3">
        <v>3978425</v>
      </c>
      <c r="G83" s="3">
        <v>3978425</v>
      </c>
      <c r="H83" s="3">
        <v>695714</v>
      </c>
      <c r="I83" s="3">
        <v>3469892</v>
      </c>
      <c r="J83" s="3">
        <v>2522569</v>
      </c>
      <c r="K83" s="3">
        <v>2730588</v>
      </c>
    </row>
    <row r="84" spans="1:11" ht="13" hidden="1" x14ac:dyDescent="0.3">
      <c r="A84" s="1" t="s">
        <v>75</v>
      </c>
      <c r="B84" s="3">
        <v>35737262</v>
      </c>
      <c r="C84" s="3">
        <v>-2692729</v>
      </c>
      <c r="D84" s="3">
        <v>-2551075</v>
      </c>
      <c r="E84" s="3">
        <v>-5903477</v>
      </c>
      <c r="F84" s="3">
        <v>-6249710</v>
      </c>
      <c r="G84" s="3">
        <v>-6249710</v>
      </c>
      <c r="H84" s="3">
        <v>1307803</v>
      </c>
      <c r="I84" s="3">
        <v>-5037927</v>
      </c>
      <c r="J84" s="3">
        <v>-5189043</v>
      </c>
      <c r="K84" s="3">
        <v>-5232372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18008046</v>
      </c>
      <c r="C5" s="17">
        <v>14561176</v>
      </c>
      <c r="D5" s="21">
        <v>18693320</v>
      </c>
      <c r="E5" s="22">
        <v>28603954</v>
      </c>
      <c r="F5" s="17">
        <v>21449648</v>
      </c>
      <c r="G5" s="23">
        <v>21449648</v>
      </c>
      <c r="H5" s="19">
        <v>19795931</v>
      </c>
      <c r="I5" s="22">
        <v>23553279</v>
      </c>
      <c r="J5" s="17">
        <v>24966479</v>
      </c>
      <c r="K5" s="23">
        <v>26464466</v>
      </c>
    </row>
    <row r="6" spans="1:11" x14ac:dyDescent="0.25">
      <c r="A6" s="20" t="s">
        <v>18</v>
      </c>
      <c r="B6" s="17">
        <v>24442671</v>
      </c>
      <c r="C6" s="17">
        <v>17021619</v>
      </c>
      <c r="D6" s="21">
        <v>21016899</v>
      </c>
      <c r="E6" s="22">
        <v>45036630</v>
      </c>
      <c r="F6" s="17">
        <v>43491478</v>
      </c>
      <c r="G6" s="23">
        <v>43491478</v>
      </c>
      <c r="H6" s="19">
        <v>36042420</v>
      </c>
      <c r="I6" s="22">
        <v>47879515</v>
      </c>
      <c r="J6" s="17">
        <v>53769884</v>
      </c>
      <c r="K6" s="23">
        <v>59762670</v>
      </c>
    </row>
    <row r="7" spans="1:11" x14ac:dyDescent="0.25">
      <c r="A7" s="20" t="s">
        <v>19</v>
      </c>
      <c r="B7" s="17">
        <v>260324</v>
      </c>
      <c r="C7" s="17">
        <v>338895</v>
      </c>
      <c r="D7" s="21">
        <v>511661</v>
      </c>
      <c r="E7" s="22">
        <v>868784</v>
      </c>
      <c r="F7" s="17">
        <v>890136</v>
      </c>
      <c r="G7" s="23">
        <v>890136</v>
      </c>
      <c r="H7" s="19">
        <v>280988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22965552</v>
      </c>
      <c r="C8" s="17">
        <v>31476484</v>
      </c>
      <c r="D8" s="21">
        <v>34159716</v>
      </c>
      <c r="E8" s="22">
        <v>31757000</v>
      </c>
      <c r="F8" s="17">
        <v>31757000</v>
      </c>
      <c r="G8" s="23">
        <v>31757000</v>
      </c>
      <c r="H8" s="19">
        <v>32505538</v>
      </c>
      <c r="I8" s="22">
        <v>32841000</v>
      </c>
      <c r="J8" s="17">
        <v>32419000</v>
      </c>
      <c r="K8" s="23">
        <v>33862000</v>
      </c>
    </row>
    <row r="9" spans="1:11" x14ac:dyDescent="0.25">
      <c r="A9" s="20" t="s">
        <v>21</v>
      </c>
      <c r="B9" s="17">
        <v>13552242</v>
      </c>
      <c r="C9" s="17">
        <v>13904158</v>
      </c>
      <c r="D9" s="21">
        <v>17127562</v>
      </c>
      <c r="E9" s="22">
        <v>40480238</v>
      </c>
      <c r="F9" s="17">
        <v>21859105</v>
      </c>
      <c r="G9" s="23">
        <v>21859105</v>
      </c>
      <c r="H9" s="19">
        <v>12985751</v>
      </c>
      <c r="I9" s="22">
        <v>22213252</v>
      </c>
      <c r="J9" s="17">
        <v>23534134</v>
      </c>
      <c r="K9" s="23">
        <v>24930268</v>
      </c>
    </row>
    <row r="10" spans="1:11" x14ac:dyDescent="0.25">
      <c r="A10" s="24" t="s">
        <v>107</v>
      </c>
      <c r="B10" s="25">
        <f>SUM(B5:B9)</f>
        <v>79228835</v>
      </c>
      <c r="C10" s="26">
        <f t="shared" ref="C10:K10" si="0">SUM(C5:C9)</f>
        <v>77302332</v>
      </c>
      <c r="D10" s="27">
        <f t="shared" si="0"/>
        <v>91509158</v>
      </c>
      <c r="E10" s="25">
        <f t="shared" si="0"/>
        <v>146746606</v>
      </c>
      <c r="F10" s="26">
        <f t="shared" si="0"/>
        <v>119447367</v>
      </c>
      <c r="G10" s="28">
        <f t="shared" si="0"/>
        <v>119447367</v>
      </c>
      <c r="H10" s="29">
        <f t="shared" si="0"/>
        <v>101610628</v>
      </c>
      <c r="I10" s="25">
        <f t="shared" si="0"/>
        <v>126487046</v>
      </c>
      <c r="J10" s="26">
        <f t="shared" si="0"/>
        <v>134689497</v>
      </c>
      <c r="K10" s="28">
        <f t="shared" si="0"/>
        <v>145019404</v>
      </c>
    </row>
    <row r="11" spans="1:11" x14ac:dyDescent="0.25">
      <c r="A11" s="20" t="s">
        <v>22</v>
      </c>
      <c r="B11" s="17">
        <v>31628178</v>
      </c>
      <c r="C11" s="17">
        <v>35318320</v>
      </c>
      <c r="D11" s="21">
        <v>39404938</v>
      </c>
      <c r="E11" s="22">
        <v>40794122</v>
      </c>
      <c r="F11" s="17">
        <v>43543283</v>
      </c>
      <c r="G11" s="23">
        <v>43543283</v>
      </c>
      <c r="H11" s="19">
        <v>43165959</v>
      </c>
      <c r="I11" s="22">
        <v>48806320</v>
      </c>
      <c r="J11" s="17">
        <v>50593027</v>
      </c>
      <c r="K11" s="23">
        <v>53067696</v>
      </c>
    </row>
    <row r="12" spans="1:11" x14ac:dyDescent="0.25">
      <c r="A12" s="20" t="s">
        <v>23</v>
      </c>
      <c r="B12" s="17">
        <v>3819459</v>
      </c>
      <c r="C12" s="17">
        <v>4703203</v>
      </c>
      <c r="D12" s="21">
        <v>5302193</v>
      </c>
      <c r="E12" s="22">
        <v>4636295</v>
      </c>
      <c r="F12" s="17">
        <v>4636310</v>
      </c>
      <c r="G12" s="23">
        <v>4636310</v>
      </c>
      <c r="H12" s="19">
        <v>5347022</v>
      </c>
      <c r="I12" s="22">
        <v>4810929</v>
      </c>
      <c r="J12" s="17">
        <v>4859038</v>
      </c>
      <c r="K12" s="23">
        <v>5053398</v>
      </c>
    </row>
    <row r="13" spans="1:11" x14ac:dyDescent="0.25">
      <c r="A13" s="20" t="s">
        <v>24</v>
      </c>
      <c r="B13" s="17">
        <v>11030648</v>
      </c>
      <c r="C13" s="17">
        <v>11862264</v>
      </c>
      <c r="D13" s="21">
        <v>13046236</v>
      </c>
      <c r="E13" s="22">
        <v>12206746</v>
      </c>
      <c r="F13" s="17">
        <v>12206746</v>
      </c>
      <c r="G13" s="23">
        <v>12206746</v>
      </c>
      <c r="H13" s="19">
        <v>13764968</v>
      </c>
      <c r="I13" s="22">
        <v>12616404</v>
      </c>
      <c r="J13" s="17">
        <v>12742570</v>
      </c>
      <c r="K13" s="23">
        <v>13252272</v>
      </c>
    </row>
    <row r="14" spans="1:11" x14ac:dyDescent="0.25">
      <c r="A14" s="20" t="s">
        <v>25</v>
      </c>
      <c r="B14" s="17">
        <v>8119794</v>
      </c>
      <c r="C14" s="17">
        <v>10821909</v>
      </c>
      <c r="D14" s="21">
        <v>9136095</v>
      </c>
      <c r="E14" s="22">
        <v>10535270</v>
      </c>
      <c r="F14" s="17">
        <v>10035270</v>
      </c>
      <c r="G14" s="23">
        <v>10035270</v>
      </c>
      <c r="H14" s="19">
        <v>8384288</v>
      </c>
      <c r="I14" s="22">
        <v>10372054</v>
      </c>
      <c r="J14" s="17">
        <v>10475774</v>
      </c>
      <c r="K14" s="23">
        <v>10894805</v>
      </c>
    </row>
    <row r="15" spans="1:11" x14ac:dyDescent="0.25">
      <c r="A15" s="20" t="s">
        <v>26</v>
      </c>
      <c r="B15" s="17">
        <v>20924463</v>
      </c>
      <c r="C15" s="17">
        <v>18484581</v>
      </c>
      <c r="D15" s="21">
        <v>20898565</v>
      </c>
      <c r="E15" s="22">
        <v>26586000</v>
      </c>
      <c r="F15" s="17">
        <v>26475745</v>
      </c>
      <c r="G15" s="23">
        <v>26475745</v>
      </c>
      <c r="H15" s="19">
        <v>24214110</v>
      </c>
      <c r="I15" s="22">
        <v>27575207</v>
      </c>
      <c r="J15" s="17">
        <v>27850959</v>
      </c>
      <c r="K15" s="23">
        <v>28964998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24721796</v>
      </c>
      <c r="C17" s="17">
        <v>23718770</v>
      </c>
      <c r="D17" s="21">
        <v>40388678</v>
      </c>
      <c r="E17" s="22">
        <v>33793540</v>
      </c>
      <c r="F17" s="17">
        <v>33028112</v>
      </c>
      <c r="G17" s="23">
        <v>33028112</v>
      </c>
      <c r="H17" s="19">
        <v>27415034</v>
      </c>
      <c r="I17" s="22">
        <v>32145193</v>
      </c>
      <c r="J17" s="17">
        <v>32931564</v>
      </c>
      <c r="K17" s="23">
        <v>34248955</v>
      </c>
    </row>
    <row r="18" spans="1:11" x14ac:dyDescent="0.25">
      <c r="A18" s="30" t="s">
        <v>29</v>
      </c>
      <c r="B18" s="31">
        <f>SUM(B11:B17)</f>
        <v>100244338</v>
      </c>
      <c r="C18" s="32">
        <f t="shared" ref="C18:K18" si="1">SUM(C11:C17)</f>
        <v>104909047</v>
      </c>
      <c r="D18" s="33">
        <f t="shared" si="1"/>
        <v>128176705</v>
      </c>
      <c r="E18" s="31">
        <f t="shared" si="1"/>
        <v>128551973</v>
      </c>
      <c r="F18" s="32">
        <f t="shared" si="1"/>
        <v>129925466</v>
      </c>
      <c r="G18" s="34">
        <f t="shared" si="1"/>
        <v>129925466</v>
      </c>
      <c r="H18" s="35">
        <f t="shared" si="1"/>
        <v>122291381</v>
      </c>
      <c r="I18" s="31">
        <f t="shared" si="1"/>
        <v>136326107</v>
      </c>
      <c r="J18" s="32">
        <f t="shared" si="1"/>
        <v>139452932</v>
      </c>
      <c r="K18" s="34">
        <f t="shared" si="1"/>
        <v>145482124</v>
      </c>
    </row>
    <row r="19" spans="1:11" x14ac:dyDescent="0.25">
      <c r="A19" s="30" t="s">
        <v>30</v>
      </c>
      <c r="B19" s="36">
        <f>+B10-B18</f>
        <v>-21015503</v>
      </c>
      <c r="C19" s="37">
        <f t="shared" ref="C19:K19" si="2">+C10-C18</f>
        <v>-27606715</v>
      </c>
      <c r="D19" s="38">
        <f t="shared" si="2"/>
        <v>-36667547</v>
      </c>
      <c r="E19" s="36">
        <f t="shared" si="2"/>
        <v>18194633</v>
      </c>
      <c r="F19" s="37">
        <f t="shared" si="2"/>
        <v>-10478099</v>
      </c>
      <c r="G19" s="39">
        <f t="shared" si="2"/>
        <v>-10478099</v>
      </c>
      <c r="H19" s="40">
        <f t="shared" si="2"/>
        <v>-20680753</v>
      </c>
      <c r="I19" s="36">
        <f t="shared" si="2"/>
        <v>-9839061</v>
      </c>
      <c r="J19" s="37">
        <f t="shared" si="2"/>
        <v>-4763435</v>
      </c>
      <c r="K19" s="39">
        <f t="shared" si="2"/>
        <v>-462720</v>
      </c>
    </row>
    <row r="20" spans="1:11" x14ac:dyDescent="0.25">
      <c r="A20" s="41" t="s">
        <v>31</v>
      </c>
      <c r="B20" s="42">
        <v>27401208</v>
      </c>
      <c r="C20" s="43">
        <v>17697000</v>
      </c>
      <c r="D20" s="44">
        <v>13565000</v>
      </c>
      <c r="E20" s="42">
        <v>12759000</v>
      </c>
      <c r="F20" s="43">
        <v>12759000</v>
      </c>
      <c r="G20" s="45">
        <v>12759000</v>
      </c>
      <c r="H20" s="46">
        <v>18004070</v>
      </c>
      <c r="I20" s="42">
        <v>16904000</v>
      </c>
      <c r="J20" s="43">
        <v>8172000</v>
      </c>
      <c r="K20" s="45">
        <v>8328000</v>
      </c>
    </row>
    <row r="21" spans="1:11" x14ac:dyDescent="0.25">
      <c r="A21" s="47" t="s">
        <v>32</v>
      </c>
      <c r="B21" s="48">
        <v>0</v>
      </c>
      <c r="C21" s="49">
        <v>65506</v>
      </c>
      <c r="D21" s="50">
        <v>145805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6385705</v>
      </c>
      <c r="C22" s="55">
        <f t="shared" ref="C22:K22" si="3">SUM(C19:C21)</f>
        <v>-9844209</v>
      </c>
      <c r="D22" s="56">
        <f t="shared" si="3"/>
        <v>-22956742</v>
      </c>
      <c r="E22" s="54">
        <f t="shared" si="3"/>
        <v>30953633</v>
      </c>
      <c r="F22" s="55">
        <f t="shared" si="3"/>
        <v>2280901</v>
      </c>
      <c r="G22" s="57">
        <f t="shared" si="3"/>
        <v>2280901</v>
      </c>
      <c r="H22" s="58">
        <f t="shared" si="3"/>
        <v>-2676683</v>
      </c>
      <c r="I22" s="54">
        <f t="shared" si="3"/>
        <v>7064939</v>
      </c>
      <c r="J22" s="55">
        <f t="shared" si="3"/>
        <v>3408565</v>
      </c>
      <c r="K22" s="57">
        <f t="shared" si="3"/>
        <v>7865280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6385705</v>
      </c>
      <c r="C24" s="37">
        <f t="shared" ref="C24:K24" si="4">SUM(C22:C23)</f>
        <v>-9844209</v>
      </c>
      <c r="D24" s="38">
        <f t="shared" si="4"/>
        <v>-22956742</v>
      </c>
      <c r="E24" s="36">
        <f t="shared" si="4"/>
        <v>30953633</v>
      </c>
      <c r="F24" s="37">
        <f t="shared" si="4"/>
        <v>2280901</v>
      </c>
      <c r="G24" s="39">
        <f t="shared" si="4"/>
        <v>2280901</v>
      </c>
      <c r="H24" s="40">
        <f t="shared" si="4"/>
        <v>-2676683</v>
      </c>
      <c r="I24" s="36">
        <f t="shared" si="4"/>
        <v>7064939</v>
      </c>
      <c r="J24" s="37">
        <f t="shared" si="4"/>
        <v>3408565</v>
      </c>
      <c r="K24" s="39">
        <f t="shared" si="4"/>
        <v>7865280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7495</v>
      </c>
      <c r="C27" s="66">
        <v>172810</v>
      </c>
      <c r="D27" s="67">
        <v>18700885</v>
      </c>
      <c r="E27" s="68">
        <v>14064000</v>
      </c>
      <c r="F27" s="66">
        <v>13649000</v>
      </c>
      <c r="G27" s="69">
        <v>13649000</v>
      </c>
      <c r="H27" s="70">
        <v>17711270</v>
      </c>
      <c r="I27" s="68">
        <v>21726655</v>
      </c>
      <c r="J27" s="66">
        <v>3822360</v>
      </c>
      <c r="K27" s="69">
        <v>3895328</v>
      </c>
    </row>
    <row r="28" spans="1:11" x14ac:dyDescent="0.25">
      <c r="A28" s="71" t="s">
        <v>36</v>
      </c>
      <c r="B28" s="17">
        <v>0</v>
      </c>
      <c r="C28" s="17">
        <v>814318</v>
      </c>
      <c r="D28" s="21">
        <v>5831236</v>
      </c>
      <c r="E28" s="22">
        <v>12759000</v>
      </c>
      <c r="F28" s="17">
        <v>12759000</v>
      </c>
      <c r="G28" s="23">
        <v>12759000</v>
      </c>
      <c r="H28" s="19">
        <v>15309551</v>
      </c>
      <c r="I28" s="22">
        <v>16956655</v>
      </c>
      <c r="J28" s="17">
        <v>3822360</v>
      </c>
      <c r="K28" s="23">
        <v>3895328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7495</v>
      </c>
      <c r="C31" s="17">
        <v>0</v>
      </c>
      <c r="D31" s="21">
        <v>822527</v>
      </c>
      <c r="E31" s="22">
        <v>1305000</v>
      </c>
      <c r="F31" s="17">
        <v>890000</v>
      </c>
      <c r="G31" s="23">
        <v>890000</v>
      </c>
      <c r="H31" s="19">
        <v>2345004</v>
      </c>
      <c r="I31" s="22">
        <v>4770000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7495</v>
      </c>
      <c r="C32" s="66">
        <f t="shared" ref="C32:K32" si="5">SUM(C28:C31)</f>
        <v>814318</v>
      </c>
      <c r="D32" s="67">
        <f t="shared" si="5"/>
        <v>6653763</v>
      </c>
      <c r="E32" s="68">
        <f t="shared" si="5"/>
        <v>14064000</v>
      </c>
      <c r="F32" s="66">
        <f t="shared" si="5"/>
        <v>13649000</v>
      </c>
      <c r="G32" s="69">
        <f t="shared" si="5"/>
        <v>13649000</v>
      </c>
      <c r="H32" s="70">
        <f t="shared" si="5"/>
        <v>17654555</v>
      </c>
      <c r="I32" s="68">
        <f t="shared" si="5"/>
        <v>21726655</v>
      </c>
      <c r="J32" s="66">
        <f t="shared" si="5"/>
        <v>3822360</v>
      </c>
      <c r="K32" s="69">
        <f t="shared" si="5"/>
        <v>3895328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14192306</v>
      </c>
      <c r="C35" s="17">
        <v>-326024</v>
      </c>
      <c r="D35" s="21">
        <v>-895654</v>
      </c>
      <c r="E35" s="22">
        <v>97378949</v>
      </c>
      <c r="F35" s="17">
        <v>-1630558</v>
      </c>
      <c r="G35" s="23">
        <v>-1630558</v>
      </c>
      <c r="H35" s="19">
        <v>39374245</v>
      </c>
      <c r="I35" s="22">
        <v>-17297801</v>
      </c>
      <c r="J35" s="17">
        <v>-3750139</v>
      </c>
      <c r="K35" s="23">
        <v>-527009</v>
      </c>
    </row>
    <row r="36" spans="1:11" x14ac:dyDescent="0.25">
      <c r="A36" s="20" t="s">
        <v>42</v>
      </c>
      <c r="B36" s="17">
        <v>203226522</v>
      </c>
      <c r="C36" s="17">
        <v>213650946</v>
      </c>
      <c r="D36" s="21">
        <v>211080812</v>
      </c>
      <c r="E36" s="22">
        <v>212846294</v>
      </c>
      <c r="F36" s="17">
        <v>212523069</v>
      </c>
      <c r="G36" s="23">
        <v>212523069</v>
      </c>
      <c r="H36" s="19">
        <v>219477433</v>
      </c>
      <c r="I36" s="22">
        <v>220191066</v>
      </c>
      <c r="J36" s="17">
        <v>-8920210</v>
      </c>
      <c r="K36" s="23">
        <v>-9356948</v>
      </c>
    </row>
    <row r="37" spans="1:11" x14ac:dyDescent="0.25">
      <c r="A37" s="20" t="s">
        <v>43</v>
      </c>
      <c r="B37" s="17">
        <v>62762274</v>
      </c>
      <c r="C37" s="17">
        <v>68412835</v>
      </c>
      <c r="D37" s="21">
        <v>85864109</v>
      </c>
      <c r="E37" s="22">
        <v>99420719</v>
      </c>
      <c r="F37" s="17">
        <v>89951601</v>
      </c>
      <c r="G37" s="23">
        <v>89951601</v>
      </c>
      <c r="H37" s="19">
        <v>71590859</v>
      </c>
      <c r="I37" s="22">
        <v>90314668</v>
      </c>
      <c r="J37" s="17">
        <v>-1690363</v>
      </c>
      <c r="K37" s="23">
        <v>-1838816</v>
      </c>
    </row>
    <row r="38" spans="1:11" x14ac:dyDescent="0.25">
      <c r="A38" s="20" t="s">
        <v>44</v>
      </c>
      <c r="B38" s="17">
        <v>41525427</v>
      </c>
      <c r="C38" s="17">
        <v>51703418</v>
      </c>
      <c r="D38" s="21">
        <v>59409537</v>
      </c>
      <c r="E38" s="22">
        <v>59780374</v>
      </c>
      <c r="F38" s="17">
        <v>59409538</v>
      </c>
      <c r="G38" s="23">
        <v>59409538</v>
      </c>
      <c r="H38" s="19">
        <v>100065374</v>
      </c>
      <c r="I38" s="22">
        <v>59409538</v>
      </c>
      <c r="J38" s="17">
        <v>0</v>
      </c>
      <c r="K38" s="23">
        <v>1</v>
      </c>
    </row>
    <row r="39" spans="1:11" x14ac:dyDescent="0.25">
      <c r="A39" s="20" t="s">
        <v>45</v>
      </c>
      <c r="B39" s="17">
        <v>106745407</v>
      </c>
      <c r="C39" s="17">
        <v>103052881</v>
      </c>
      <c r="D39" s="21">
        <v>87868253</v>
      </c>
      <c r="E39" s="22">
        <v>131944551</v>
      </c>
      <c r="F39" s="17">
        <v>61531373</v>
      </c>
      <c r="G39" s="23">
        <v>61531373</v>
      </c>
      <c r="H39" s="19">
        <v>89872128</v>
      </c>
      <c r="I39" s="22">
        <v>59250472</v>
      </c>
      <c r="J39" s="17">
        <v>0</v>
      </c>
      <c r="K39" s="23">
        <v>-1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-21184647</v>
      </c>
      <c r="C42" s="17">
        <v>-64225562</v>
      </c>
      <c r="D42" s="21">
        <v>-68882912</v>
      </c>
      <c r="E42" s="22">
        <v>9368797</v>
      </c>
      <c r="F42" s="17">
        <v>5501036</v>
      </c>
      <c r="G42" s="23">
        <v>5501036</v>
      </c>
      <c r="H42" s="19">
        <v>144430938</v>
      </c>
      <c r="I42" s="22">
        <v>10561061</v>
      </c>
      <c r="J42" s="17">
        <v>2628099</v>
      </c>
      <c r="K42" s="23">
        <v>6008098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-44324</v>
      </c>
      <c r="E43" s="22">
        <v>-14064000</v>
      </c>
      <c r="F43" s="17">
        <v>-15696350</v>
      </c>
      <c r="G43" s="23">
        <v>-15696350</v>
      </c>
      <c r="H43" s="19">
        <v>0</v>
      </c>
      <c r="I43" s="22">
        <v>-24985653</v>
      </c>
      <c r="J43" s="17">
        <v>-4395714</v>
      </c>
      <c r="K43" s="23">
        <v>-4479627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-13378942</v>
      </c>
      <c r="C45" s="66">
        <v>-13990892</v>
      </c>
      <c r="D45" s="67">
        <v>-47101168</v>
      </c>
      <c r="E45" s="68">
        <v>13269929</v>
      </c>
      <c r="F45" s="66">
        <v>-9889530</v>
      </c>
      <c r="G45" s="69">
        <v>-9889530</v>
      </c>
      <c r="H45" s="70">
        <v>144693260</v>
      </c>
      <c r="I45" s="68">
        <v>-14118808</v>
      </c>
      <c r="J45" s="66">
        <v>-1767615</v>
      </c>
      <c r="K45" s="69">
        <v>1528471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6013816</v>
      </c>
      <c r="C48" s="17">
        <v>2198685</v>
      </c>
      <c r="D48" s="21">
        <v>305782</v>
      </c>
      <c r="E48" s="22">
        <v>13269929</v>
      </c>
      <c r="F48" s="17">
        <v>-9020747</v>
      </c>
      <c r="G48" s="23">
        <v>-9020747</v>
      </c>
      <c r="H48" s="19">
        <v>-1965898</v>
      </c>
      <c r="I48" s="22">
        <v>-13822710</v>
      </c>
      <c r="J48" s="17">
        <v>-1453751</v>
      </c>
      <c r="K48" s="23">
        <v>1861219</v>
      </c>
    </row>
    <row r="49" spans="1:11" x14ac:dyDescent="0.25">
      <c r="A49" s="20" t="s">
        <v>53</v>
      </c>
      <c r="B49" s="17">
        <f>+B75</f>
        <v>62616665.291333213</v>
      </c>
      <c r="C49" s="17">
        <f t="shared" ref="C49:K49" si="6">+C75</f>
        <v>67291548</v>
      </c>
      <c r="D49" s="21">
        <f t="shared" si="6"/>
        <v>85509467.275590405</v>
      </c>
      <c r="E49" s="22">
        <f t="shared" si="6"/>
        <v>27258283.020140976</v>
      </c>
      <c r="F49" s="17">
        <f t="shared" si="6"/>
        <v>80328303.35216102</v>
      </c>
      <c r="G49" s="23">
        <f t="shared" si="6"/>
        <v>80328303.35216102</v>
      </c>
      <c r="H49" s="19">
        <f t="shared" si="6"/>
        <v>-44682846.250573099</v>
      </c>
      <c r="I49" s="22">
        <f t="shared" si="6"/>
        <v>93038236.408926621</v>
      </c>
      <c r="J49" s="17">
        <f t="shared" si="6"/>
        <v>789394.38229616033</v>
      </c>
      <c r="K49" s="23">
        <f t="shared" si="6"/>
        <v>724599.75089398865</v>
      </c>
    </row>
    <row r="50" spans="1:11" x14ac:dyDescent="0.25">
      <c r="A50" s="30" t="s">
        <v>54</v>
      </c>
      <c r="B50" s="66">
        <f>+B48-B49</f>
        <v>-56602849.291333213</v>
      </c>
      <c r="C50" s="66">
        <f t="shared" ref="C50:K50" si="7">+C48-C49</f>
        <v>-65092863</v>
      </c>
      <c r="D50" s="67">
        <f t="shared" si="7"/>
        <v>-85203685.275590405</v>
      </c>
      <c r="E50" s="68">
        <f t="shared" si="7"/>
        <v>-13988354.020140976</v>
      </c>
      <c r="F50" s="66">
        <f t="shared" si="7"/>
        <v>-89349050.35216102</v>
      </c>
      <c r="G50" s="69">
        <f t="shared" si="7"/>
        <v>-89349050.35216102</v>
      </c>
      <c r="H50" s="70">
        <f t="shared" si="7"/>
        <v>42716948.250573099</v>
      </c>
      <c r="I50" s="68">
        <f t="shared" si="7"/>
        <v>-106860946.40892662</v>
      </c>
      <c r="J50" s="66">
        <f t="shared" si="7"/>
        <v>-2243145.3822961603</v>
      </c>
      <c r="K50" s="69">
        <f t="shared" si="7"/>
        <v>1136619.2491060114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203226522</v>
      </c>
      <c r="C53" s="17">
        <v>213650946</v>
      </c>
      <c r="D53" s="21">
        <v>211080812</v>
      </c>
      <c r="E53" s="22">
        <v>212846294</v>
      </c>
      <c r="F53" s="17">
        <v>212523069</v>
      </c>
      <c r="G53" s="23">
        <v>212523069</v>
      </c>
      <c r="H53" s="19">
        <v>219477433</v>
      </c>
      <c r="I53" s="22">
        <v>220191066</v>
      </c>
      <c r="J53" s="17">
        <v>-8920210</v>
      </c>
      <c r="K53" s="23">
        <v>-9356948</v>
      </c>
    </row>
    <row r="54" spans="1:11" x14ac:dyDescent="0.25">
      <c r="A54" s="20" t="s">
        <v>57</v>
      </c>
      <c r="B54" s="17">
        <v>11030648</v>
      </c>
      <c r="C54" s="17">
        <v>11862264</v>
      </c>
      <c r="D54" s="21">
        <v>13046236</v>
      </c>
      <c r="E54" s="22">
        <v>12206746</v>
      </c>
      <c r="F54" s="17">
        <v>12206746</v>
      </c>
      <c r="G54" s="23">
        <v>12206746</v>
      </c>
      <c r="H54" s="19">
        <v>13764968</v>
      </c>
      <c r="I54" s="22">
        <v>12616404</v>
      </c>
      <c r="J54" s="17">
        <v>12742570</v>
      </c>
      <c r="K54" s="23">
        <v>13252272</v>
      </c>
    </row>
    <row r="55" spans="1:11" x14ac:dyDescent="0.25">
      <c r="A55" s="20" t="s">
        <v>58</v>
      </c>
      <c r="B55" s="17">
        <v>0</v>
      </c>
      <c r="C55" s="17">
        <v>100140</v>
      </c>
      <c r="D55" s="21">
        <v>11394</v>
      </c>
      <c r="E55" s="22">
        <v>520000</v>
      </c>
      <c r="F55" s="17">
        <v>490000</v>
      </c>
      <c r="G55" s="23">
        <v>490000</v>
      </c>
      <c r="H55" s="19">
        <v>98835</v>
      </c>
      <c r="I55" s="22">
        <v>10590000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3675826</v>
      </c>
      <c r="C56" s="17">
        <v>3701503</v>
      </c>
      <c r="D56" s="21">
        <v>3407843</v>
      </c>
      <c r="E56" s="22">
        <v>4166307</v>
      </c>
      <c r="F56" s="17">
        <v>1280681</v>
      </c>
      <c r="G56" s="23">
        <v>1280681</v>
      </c>
      <c r="H56" s="19">
        <v>1809295</v>
      </c>
      <c r="I56" s="22">
        <v>3579286</v>
      </c>
      <c r="J56" s="17">
        <v>3615079</v>
      </c>
      <c r="K56" s="23">
        <v>3759684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-428189</v>
      </c>
      <c r="C59" s="17">
        <v>-403623</v>
      </c>
      <c r="D59" s="21">
        <v>-400068</v>
      </c>
      <c r="E59" s="22">
        <v>5804070</v>
      </c>
      <c r="F59" s="17">
        <v>5098517</v>
      </c>
      <c r="G59" s="23">
        <v>5098517</v>
      </c>
      <c r="H59" s="19">
        <v>2563047</v>
      </c>
      <c r="I59" s="22">
        <v>5495850</v>
      </c>
      <c r="J59" s="17">
        <v>6002442</v>
      </c>
      <c r="K59" s="23">
        <v>6524719</v>
      </c>
    </row>
    <row r="60" spans="1:11" x14ac:dyDescent="0.25">
      <c r="A60" s="20" t="s">
        <v>62</v>
      </c>
      <c r="B60" s="17">
        <v>1451410</v>
      </c>
      <c r="C60" s="17">
        <v>1449064</v>
      </c>
      <c r="D60" s="21">
        <v>2925898</v>
      </c>
      <c r="E60" s="22">
        <v>0</v>
      </c>
      <c r="F60" s="17">
        <v>2491001</v>
      </c>
      <c r="G60" s="23">
        <v>2491001</v>
      </c>
      <c r="H60" s="19">
        <v>247615</v>
      </c>
      <c r="I60" s="22">
        <v>1605281</v>
      </c>
      <c r="J60" s="17">
        <v>1701598</v>
      </c>
      <c r="K60" s="23">
        <v>1803694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-1.0191684738783614E-3</v>
      </c>
      <c r="C70" s="5">
        <f t="shared" ref="C70:K70" si="8">IF(ISERROR(C71/C72),0,(C71/C72))</f>
        <v>0</v>
      </c>
      <c r="D70" s="5">
        <f t="shared" si="8"/>
        <v>0.69031415681748165</v>
      </c>
      <c r="E70" s="5">
        <f t="shared" si="8"/>
        <v>0.79348151785463072</v>
      </c>
      <c r="F70" s="5">
        <f t="shared" si="8"/>
        <v>1.1441063748365023</v>
      </c>
      <c r="G70" s="5">
        <f t="shared" si="8"/>
        <v>1.1441063748365023</v>
      </c>
      <c r="H70" s="5">
        <f t="shared" si="8"/>
        <v>3.0638239329652284</v>
      </c>
      <c r="I70" s="5">
        <f t="shared" si="8"/>
        <v>1.1216410598618902</v>
      </c>
      <c r="J70" s="5">
        <f t="shared" si="8"/>
        <v>1.0798511152047541</v>
      </c>
      <c r="K70" s="5">
        <f t="shared" si="8"/>
        <v>1.0733454666894959</v>
      </c>
    </row>
    <row r="71" spans="1:11" ht="13" hidden="1" x14ac:dyDescent="0.3">
      <c r="A71" s="1" t="s">
        <v>112</v>
      </c>
      <c r="B71" s="2">
        <f>+B83</f>
        <v>-48629</v>
      </c>
      <c r="C71" s="2">
        <f t="shared" ref="C71:K71" si="9">+C83</f>
        <v>0</v>
      </c>
      <c r="D71" s="2">
        <f t="shared" si="9"/>
        <v>31326794</v>
      </c>
      <c r="E71" s="2">
        <f t="shared" si="9"/>
        <v>67965953</v>
      </c>
      <c r="F71" s="2">
        <f t="shared" si="9"/>
        <v>87735342</v>
      </c>
      <c r="G71" s="2">
        <f t="shared" si="9"/>
        <v>87735342</v>
      </c>
      <c r="H71" s="2">
        <f t="shared" si="9"/>
        <v>180254652</v>
      </c>
      <c r="I71" s="2">
        <f t="shared" si="9"/>
        <v>93650099</v>
      </c>
      <c r="J71" s="2">
        <f t="shared" si="9"/>
        <v>98764319</v>
      </c>
      <c r="K71" s="2">
        <f t="shared" si="9"/>
        <v>106964572</v>
      </c>
    </row>
    <row r="72" spans="1:11" ht="13" hidden="1" x14ac:dyDescent="0.3">
      <c r="A72" s="1" t="s">
        <v>113</v>
      </c>
      <c r="B72" s="2">
        <f>+B77</f>
        <v>47714388</v>
      </c>
      <c r="C72" s="2">
        <f t="shared" ref="C72:K72" si="10">+C77</f>
        <v>36328750</v>
      </c>
      <c r="D72" s="2">
        <f t="shared" si="10"/>
        <v>45380489</v>
      </c>
      <c r="E72" s="2">
        <f t="shared" si="10"/>
        <v>85655370</v>
      </c>
      <c r="F72" s="2">
        <f t="shared" si="10"/>
        <v>76684602</v>
      </c>
      <c r="G72" s="2">
        <f t="shared" si="10"/>
        <v>76684602</v>
      </c>
      <c r="H72" s="2">
        <f t="shared" si="10"/>
        <v>58833228</v>
      </c>
      <c r="I72" s="2">
        <f t="shared" si="10"/>
        <v>83493822</v>
      </c>
      <c r="J72" s="2">
        <f t="shared" si="10"/>
        <v>91461052</v>
      </c>
      <c r="K72" s="2">
        <f t="shared" si="10"/>
        <v>99655307</v>
      </c>
    </row>
    <row r="73" spans="1:11" ht="13" hidden="1" x14ac:dyDescent="0.3">
      <c r="A73" s="1" t="s">
        <v>114</v>
      </c>
      <c r="B73" s="2">
        <f>+B74</f>
        <v>-19935873.666666672</v>
      </c>
      <c r="C73" s="2">
        <f t="shared" ref="C73:K73" si="11">+(C78+C80+C81+C82)-(B78+B80+B81+B82)</f>
        <v>-11652137</v>
      </c>
      <c r="D73" s="2">
        <f t="shared" si="11"/>
        <v>1317395</v>
      </c>
      <c r="E73" s="2">
        <f t="shared" si="11"/>
        <v>63989347</v>
      </c>
      <c r="F73" s="2">
        <f>+(F78+F80+F81+F82)-(D78+D80+D81+D82)</f>
        <v>8586730</v>
      </c>
      <c r="G73" s="2">
        <f>+(G78+G80+G81+G82)-(D78+D80+D81+D82)</f>
        <v>8586730</v>
      </c>
      <c r="H73" s="2">
        <f>+(H78+H80+H81+H82)-(D78+D80+D81+D82)</f>
        <v>36950784</v>
      </c>
      <c r="I73" s="2">
        <f>+(I78+I80+I81+I82)-(E78+E80+E81+E82)</f>
        <v>-66263004</v>
      </c>
      <c r="J73" s="2">
        <f t="shared" si="11"/>
        <v>1201354</v>
      </c>
      <c r="K73" s="2">
        <f t="shared" si="11"/>
        <v>-91865</v>
      </c>
    </row>
    <row r="74" spans="1:11" ht="13" hidden="1" x14ac:dyDescent="0.3">
      <c r="A74" s="1" t="s">
        <v>115</v>
      </c>
      <c r="B74" s="2">
        <f>+TREND(C74:E74)</f>
        <v>-19935873.666666672</v>
      </c>
      <c r="C74" s="2">
        <f>+C73</f>
        <v>-11652137</v>
      </c>
      <c r="D74" s="2">
        <f t="shared" ref="D74:K74" si="12">+D73</f>
        <v>1317395</v>
      </c>
      <c r="E74" s="2">
        <f t="shared" si="12"/>
        <v>63989347</v>
      </c>
      <c r="F74" s="2">
        <f t="shared" si="12"/>
        <v>8586730</v>
      </c>
      <c r="G74" s="2">
        <f t="shared" si="12"/>
        <v>8586730</v>
      </c>
      <c r="H74" s="2">
        <f t="shared" si="12"/>
        <v>36950784</v>
      </c>
      <c r="I74" s="2">
        <f t="shared" si="12"/>
        <v>-66263004</v>
      </c>
      <c r="J74" s="2">
        <f t="shared" si="12"/>
        <v>1201354</v>
      </c>
      <c r="K74" s="2">
        <f t="shared" si="12"/>
        <v>-91865</v>
      </c>
    </row>
    <row r="75" spans="1:11" ht="13" hidden="1" x14ac:dyDescent="0.3">
      <c r="A75" s="1" t="s">
        <v>116</v>
      </c>
      <c r="B75" s="2">
        <f>+B84-(((B80+B81+B82+B78)*B70)-B79)</f>
        <v>62616665.291333213</v>
      </c>
      <c r="C75" s="2">
        <f t="shared" ref="C75:K75" si="13">+C84-(((C80+C81+C82+C78)*C70)-C79)</f>
        <v>67291548</v>
      </c>
      <c r="D75" s="2">
        <f t="shared" si="13"/>
        <v>85509467.275590405</v>
      </c>
      <c r="E75" s="2">
        <f t="shared" si="13"/>
        <v>27258283.020140976</v>
      </c>
      <c r="F75" s="2">
        <f t="shared" si="13"/>
        <v>80328303.35216102</v>
      </c>
      <c r="G75" s="2">
        <f t="shared" si="13"/>
        <v>80328303.35216102</v>
      </c>
      <c r="H75" s="2">
        <f t="shared" si="13"/>
        <v>-44682846.250573099</v>
      </c>
      <c r="I75" s="2">
        <f t="shared" si="13"/>
        <v>93038236.408926621</v>
      </c>
      <c r="J75" s="2">
        <f t="shared" si="13"/>
        <v>789394.38229616033</v>
      </c>
      <c r="K75" s="2">
        <f t="shared" si="13"/>
        <v>724599.75089398865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47714388</v>
      </c>
      <c r="C77" s="3">
        <v>36328750</v>
      </c>
      <c r="D77" s="3">
        <v>45380489</v>
      </c>
      <c r="E77" s="3">
        <v>85655370</v>
      </c>
      <c r="F77" s="3">
        <v>76684602</v>
      </c>
      <c r="G77" s="3">
        <v>76684602</v>
      </c>
      <c r="H77" s="3">
        <v>58833228</v>
      </c>
      <c r="I77" s="3">
        <v>83493822</v>
      </c>
      <c r="J77" s="3">
        <v>91461052</v>
      </c>
      <c r="K77" s="3">
        <v>99655307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60369963</v>
      </c>
      <c r="C79" s="3">
        <v>69013664</v>
      </c>
      <c r="D79" s="3">
        <v>85310407</v>
      </c>
      <c r="E79" s="3">
        <v>57961432</v>
      </c>
      <c r="F79" s="3">
        <v>85554492</v>
      </c>
      <c r="G79" s="3">
        <v>85554492</v>
      </c>
      <c r="H79" s="3">
        <v>66297783</v>
      </c>
      <c r="I79" s="3">
        <v>85977063</v>
      </c>
      <c r="J79" s="3">
        <v>337629</v>
      </c>
      <c r="K79" s="3">
        <v>353502</v>
      </c>
    </row>
    <row r="80" spans="1:11" ht="13" hidden="1" x14ac:dyDescent="0.3">
      <c r="A80" s="1" t="s">
        <v>71</v>
      </c>
      <c r="B80" s="3">
        <v>38134090</v>
      </c>
      <c r="C80" s="3">
        <v>36098785</v>
      </c>
      <c r="D80" s="3">
        <v>40260771</v>
      </c>
      <c r="E80" s="3">
        <v>35772074</v>
      </c>
      <c r="F80" s="3">
        <v>46575967</v>
      </c>
      <c r="G80" s="3">
        <v>46575967</v>
      </c>
      <c r="H80" s="3">
        <v>43809616</v>
      </c>
      <c r="I80" s="3">
        <v>38160626</v>
      </c>
      <c r="J80" s="3">
        <v>-2121144</v>
      </c>
      <c r="K80" s="3">
        <v>-2205998</v>
      </c>
    </row>
    <row r="81" spans="1:11" ht="13" hidden="1" x14ac:dyDescent="0.3">
      <c r="A81" s="1" t="s">
        <v>72</v>
      </c>
      <c r="B81" s="3">
        <v>-29042937</v>
      </c>
      <c r="C81" s="3">
        <v>-38659769</v>
      </c>
      <c r="D81" s="3">
        <v>-40551541</v>
      </c>
      <c r="E81" s="3">
        <v>26485478</v>
      </c>
      <c r="F81" s="3">
        <v>-38280007</v>
      </c>
      <c r="G81" s="3">
        <v>-38280007</v>
      </c>
      <c r="H81" s="3">
        <v>29566885</v>
      </c>
      <c r="I81" s="3">
        <v>-40725053</v>
      </c>
      <c r="J81" s="3">
        <v>-175247</v>
      </c>
      <c r="K81" s="3">
        <v>-182258</v>
      </c>
    </row>
    <row r="82" spans="1:11" ht="13" hidden="1" x14ac:dyDescent="0.3">
      <c r="A82" s="1" t="s">
        <v>73</v>
      </c>
      <c r="B82" s="3">
        <v>19501</v>
      </c>
      <c r="C82" s="3">
        <v>19501</v>
      </c>
      <c r="D82" s="3">
        <v>-933318</v>
      </c>
      <c r="E82" s="3">
        <v>507707</v>
      </c>
      <c r="F82" s="3">
        <v>-933318</v>
      </c>
      <c r="G82" s="3">
        <v>-933318</v>
      </c>
      <c r="H82" s="3">
        <v>-37649805</v>
      </c>
      <c r="I82" s="3">
        <v>-933318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-48629</v>
      </c>
      <c r="C83" s="3">
        <v>0</v>
      </c>
      <c r="D83" s="3">
        <v>31326794</v>
      </c>
      <c r="E83" s="3">
        <v>67965953</v>
      </c>
      <c r="F83" s="3">
        <v>87735342</v>
      </c>
      <c r="G83" s="3">
        <v>87735342</v>
      </c>
      <c r="H83" s="3">
        <v>180254652</v>
      </c>
      <c r="I83" s="3">
        <v>93650099</v>
      </c>
      <c r="J83" s="3">
        <v>98764319</v>
      </c>
      <c r="K83" s="3">
        <v>106964572</v>
      </c>
    </row>
    <row r="84" spans="1:11" ht="13" hidden="1" x14ac:dyDescent="0.3">
      <c r="A84" s="1" t="s">
        <v>75</v>
      </c>
      <c r="B84" s="3">
        <v>2237417</v>
      </c>
      <c r="C84" s="3">
        <v>-1722116</v>
      </c>
      <c r="D84" s="3">
        <v>-645945</v>
      </c>
      <c r="E84" s="3">
        <v>19099924</v>
      </c>
      <c r="F84" s="3">
        <v>3197457</v>
      </c>
      <c r="G84" s="3">
        <v>3197457</v>
      </c>
      <c r="H84" s="3">
        <v>-1520323</v>
      </c>
      <c r="I84" s="3">
        <v>3137959</v>
      </c>
      <c r="J84" s="3">
        <v>-2027995</v>
      </c>
      <c r="K84" s="3">
        <v>-2192326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51698616</v>
      </c>
      <c r="C5" s="17">
        <v>51448145</v>
      </c>
      <c r="D5" s="21">
        <v>50991845</v>
      </c>
      <c r="E5" s="22">
        <v>57426530</v>
      </c>
      <c r="F5" s="17">
        <v>57426530</v>
      </c>
      <c r="G5" s="23">
        <v>57426530</v>
      </c>
      <c r="H5" s="19">
        <v>56202426</v>
      </c>
      <c r="I5" s="22">
        <v>59953295</v>
      </c>
      <c r="J5" s="17">
        <v>62651195</v>
      </c>
      <c r="K5" s="23">
        <v>64217478</v>
      </c>
    </row>
    <row r="6" spans="1:11" x14ac:dyDescent="0.25">
      <c r="A6" s="20" t="s">
        <v>18</v>
      </c>
      <c r="B6" s="17">
        <v>168251229</v>
      </c>
      <c r="C6" s="17">
        <v>174138748</v>
      </c>
      <c r="D6" s="21">
        <v>195391789</v>
      </c>
      <c r="E6" s="22">
        <v>225765853</v>
      </c>
      <c r="F6" s="17">
        <v>247391330</v>
      </c>
      <c r="G6" s="23">
        <v>247391330</v>
      </c>
      <c r="H6" s="19">
        <v>268718745</v>
      </c>
      <c r="I6" s="22">
        <v>270768623</v>
      </c>
      <c r="J6" s="17">
        <v>301950793</v>
      </c>
      <c r="K6" s="23">
        <v>335404805</v>
      </c>
    </row>
    <row r="7" spans="1:11" x14ac:dyDescent="0.25">
      <c r="A7" s="20" t="s">
        <v>19</v>
      </c>
      <c r="B7" s="17">
        <v>1330026</v>
      </c>
      <c r="C7" s="17">
        <v>2713645</v>
      </c>
      <c r="D7" s="21">
        <v>4321711</v>
      </c>
      <c r="E7" s="22">
        <v>4425355</v>
      </c>
      <c r="F7" s="17">
        <v>16218944</v>
      </c>
      <c r="G7" s="23">
        <v>16218944</v>
      </c>
      <c r="H7" s="19">
        <v>13512839</v>
      </c>
      <c r="I7" s="22">
        <v>16932576</v>
      </c>
      <c r="J7" s="17">
        <v>17694541</v>
      </c>
      <c r="K7" s="23">
        <v>18136904</v>
      </c>
    </row>
    <row r="8" spans="1:11" x14ac:dyDescent="0.25">
      <c r="A8" s="20" t="s">
        <v>20</v>
      </c>
      <c r="B8" s="17">
        <v>58433520</v>
      </c>
      <c r="C8" s="17">
        <v>64198144</v>
      </c>
      <c r="D8" s="21">
        <v>113328179</v>
      </c>
      <c r="E8" s="22">
        <v>73321000</v>
      </c>
      <c r="F8" s="17">
        <v>339363535</v>
      </c>
      <c r="G8" s="23">
        <v>339363535</v>
      </c>
      <c r="H8" s="19">
        <v>339926483</v>
      </c>
      <c r="I8" s="22">
        <v>77232000</v>
      </c>
      <c r="J8" s="17">
        <v>78991000</v>
      </c>
      <c r="K8" s="23">
        <v>82426003</v>
      </c>
    </row>
    <row r="9" spans="1:11" x14ac:dyDescent="0.25">
      <c r="A9" s="20" t="s">
        <v>21</v>
      </c>
      <c r="B9" s="17">
        <v>21367359</v>
      </c>
      <c r="C9" s="17">
        <v>37141623</v>
      </c>
      <c r="D9" s="21">
        <v>37975134</v>
      </c>
      <c r="E9" s="22">
        <v>98622543</v>
      </c>
      <c r="F9" s="17">
        <v>101244129</v>
      </c>
      <c r="G9" s="23">
        <v>101244129</v>
      </c>
      <c r="H9" s="19">
        <v>312148002</v>
      </c>
      <c r="I9" s="22">
        <v>103032999</v>
      </c>
      <c r="J9" s="17">
        <v>104840705</v>
      </c>
      <c r="K9" s="23">
        <v>105947048</v>
      </c>
    </row>
    <row r="10" spans="1:11" x14ac:dyDescent="0.25">
      <c r="A10" s="24" t="s">
        <v>107</v>
      </c>
      <c r="B10" s="25">
        <f>SUM(B5:B9)</f>
        <v>301080750</v>
      </c>
      <c r="C10" s="26">
        <f t="shared" ref="C10:K10" si="0">SUM(C5:C9)</f>
        <v>329640305</v>
      </c>
      <c r="D10" s="27">
        <f t="shared" si="0"/>
        <v>402008658</v>
      </c>
      <c r="E10" s="25">
        <f t="shared" si="0"/>
        <v>459561281</v>
      </c>
      <c r="F10" s="26">
        <f t="shared" si="0"/>
        <v>761644468</v>
      </c>
      <c r="G10" s="28">
        <f t="shared" si="0"/>
        <v>761644468</v>
      </c>
      <c r="H10" s="29">
        <f t="shared" si="0"/>
        <v>990508495</v>
      </c>
      <c r="I10" s="25">
        <f t="shared" si="0"/>
        <v>527919493</v>
      </c>
      <c r="J10" s="26">
        <f t="shared" si="0"/>
        <v>566128234</v>
      </c>
      <c r="K10" s="28">
        <f t="shared" si="0"/>
        <v>606132238</v>
      </c>
    </row>
    <row r="11" spans="1:11" x14ac:dyDescent="0.25">
      <c r="A11" s="20" t="s">
        <v>22</v>
      </c>
      <c r="B11" s="17">
        <v>101157707</v>
      </c>
      <c r="C11" s="17">
        <v>102641176</v>
      </c>
      <c r="D11" s="21">
        <v>90803666</v>
      </c>
      <c r="E11" s="22">
        <v>105612784</v>
      </c>
      <c r="F11" s="17">
        <v>114509105</v>
      </c>
      <c r="G11" s="23">
        <v>114509105</v>
      </c>
      <c r="H11" s="19">
        <v>106381813</v>
      </c>
      <c r="I11" s="22">
        <v>119327557</v>
      </c>
      <c r="J11" s="17">
        <v>125305869</v>
      </c>
      <c r="K11" s="23">
        <v>131583806</v>
      </c>
    </row>
    <row r="12" spans="1:11" x14ac:dyDescent="0.25">
      <c r="A12" s="20" t="s">
        <v>23</v>
      </c>
      <c r="B12" s="17">
        <v>6708123</v>
      </c>
      <c r="C12" s="17">
        <v>6758975</v>
      </c>
      <c r="D12" s="21">
        <v>7340041</v>
      </c>
      <c r="E12" s="22">
        <v>7282094</v>
      </c>
      <c r="F12" s="17">
        <v>7661429</v>
      </c>
      <c r="G12" s="23">
        <v>7661429</v>
      </c>
      <c r="H12" s="19">
        <v>7307218</v>
      </c>
      <c r="I12" s="22">
        <v>8044502</v>
      </c>
      <c r="J12" s="17">
        <v>8607616</v>
      </c>
      <c r="K12" s="23">
        <v>9210147</v>
      </c>
    </row>
    <row r="13" spans="1:11" x14ac:dyDescent="0.25">
      <c r="A13" s="20" t="s">
        <v>24</v>
      </c>
      <c r="B13" s="17">
        <v>77774686</v>
      </c>
      <c r="C13" s="17">
        <v>38847548</v>
      </c>
      <c r="D13" s="21">
        <v>37219582</v>
      </c>
      <c r="E13" s="22">
        <v>72391567</v>
      </c>
      <c r="F13" s="17">
        <v>72391567</v>
      </c>
      <c r="G13" s="23">
        <v>72391567</v>
      </c>
      <c r="H13" s="19">
        <v>57559939</v>
      </c>
      <c r="I13" s="22">
        <v>72391567</v>
      </c>
      <c r="J13" s="17">
        <v>72391567</v>
      </c>
      <c r="K13" s="23">
        <v>72391571</v>
      </c>
    </row>
    <row r="14" spans="1:11" x14ac:dyDescent="0.25">
      <c r="A14" s="20" t="s">
        <v>25</v>
      </c>
      <c r="B14" s="17">
        <v>16726351</v>
      </c>
      <c r="C14" s="17">
        <v>18755389</v>
      </c>
      <c r="D14" s="21">
        <v>43000767</v>
      </c>
      <c r="E14" s="22">
        <v>17225338</v>
      </c>
      <c r="F14" s="17">
        <v>19782776</v>
      </c>
      <c r="G14" s="23">
        <v>19782776</v>
      </c>
      <c r="H14" s="19">
        <v>31226485</v>
      </c>
      <c r="I14" s="22">
        <v>20653218</v>
      </c>
      <c r="J14" s="17">
        <v>21582613</v>
      </c>
      <c r="K14" s="23">
        <v>22122178</v>
      </c>
    </row>
    <row r="15" spans="1:11" x14ac:dyDescent="0.25">
      <c r="A15" s="20" t="s">
        <v>26</v>
      </c>
      <c r="B15" s="17">
        <v>144320694</v>
      </c>
      <c r="C15" s="17">
        <v>145235430</v>
      </c>
      <c r="D15" s="21">
        <v>146296620</v>
      </c>
      <c r="E15" s="22">
        <v>175976000</v>
      </c>
      <c r="F15" s="17">
        <v>185221000</v>
      </c>
      <c r="G15" s="23">
        <v>185221000</v>
      </c>
      <c r="H15" s="19">
        <v>186637456</v>
      </c>
      <c r="I15" s="22">
        <v>206635724</v>
      </c>
      <c r="J15" s="17">
        <v>232974573</v>
      </c>
      <c r="K15" s="23">
        <v>262035154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43648388</v>
      </c>
      <c r="C17" s="17">
        <v>101854695</v>
      </c>
      <c r="D17" s="21">
        <v>94450997</v>
      </c>
      <c r="E17" s="22">
        <v>76270366</v>
      </c>
      <c r="F17" s="17">
        <v>126628840</v>
      </c>
      <c r="G17" s="23">
        <v>126628840</v>
      </c>
      <c r="H17" s="19">
        <v>113777350</v>
      </c>
      <c r="I17" s="22">
        <v>137054718</v>
      </c>
      <c r="J17" s="17">
        <v>143416130</v>
      </c>
      <c r="K17" s="23">
        <v>144456608</v>
      </c>
    </row>
    <row r="18" spans="1:11" x14ac:dyDescent="0.25">
      <c r="A18" s="30" t="s">
        <v>29</v>
      </c>
      <c r="B18" s="31">
        <f>SUM(B11:B17)</f>
        <v>390335949</v>
      </c>
      <c r="C18" s="32">
        <f t="shared" ref="C18:K18" si="1">SUM(C11:C17)</f>
        <v>414093213</v>
      </c>
      <c r="D18" s="33">
        <f t="shared" si="1"/>
        <v>419111673</v>
      </c>
      <c r="E18" s="31">
        <f t="shared" si="1"/>
        <v>454758149</v>
      </c>
      <c r="F18" s="32">
        <f t="shared" si="1"/>
        <v>526194717</v>
      </c>
      <c r="G18" s="34">
        <f t="shared" si="1"/>
        <v>526194717</v>
      </c>
      <c r="H18" s="35">
        <f t="shared" si="1"/>
        <v>502890261</v>
      </c>
      <c r="I18" s="31">
        <f t="shared" si="1"/>
        <v>564107286</v>
      </c>
      <c r="J18" s="32">
        <f t="shared" si="1"/>
        <v>604278368</v>
      </c>
      <c r="K18" s="34">
        <f t="shared" si="1"/>
        <v>641799464</v>
      </c>
    </row>
    <row r="19" spans="1:11" x14ac:dyDescent="0.25">
      <c r="A19" s="30" t="s">
        <v>30</v>
      </c>
      <c r="B19" s="36">
        <f>+B10-B18</f>
        <v>-89255199</v>
      </c>
      <c r="C19" s="37">
        <f t="shared" ref="C19:K19" si="2">+C10-C18</f>
        <v>-84452908</v>
      </c>
      <c r="D19" s="38">
        <f t="shared" si="2"/>
        <v>-17103015</v>
      </c>
      <c r="E19" s="36">
        <f t="shared" si="2"/>
        <v>4803132</v>
      </c>
      <c r="F19" s="37">
        <f t="shared" si="2"/>
        <v>235449751</v>
      </c>
      <c r="G19" s="39">
        <f t="shared" si="2"/>
        <v>235449751</v>
      </c>
      <c r="H19" s="40">
        <f t="shared" si="2"/>
        <v>487618234</v>
      </c>
      <c r="I19" s="36">
        <f t="shared" si="2"/>
        <v>-36187793</v>
      </c>
      <c r="J19" s="37">
        <f t="shared" si="2"/>
        <v>-38150134</v>
      </c>
      <c r="K19" s="39">
        <f t="shared" si="2"/>
        <v>-35667226</v>
      </c>
    </row>
    <row r="20" spans="1:11" x14ac:dyDescent="0.25">
      <c r="A20" s="41" t="s">
        <v>31</v>
      </c>
      <c r="B20" s="42">
        <v>14745481</v>
      </c>
      <c r="C20" s="43">
        <v>10442387</v>
      </c>
      <c r="D20" s="44">
        <v>12543441</v>
      </c>
      <c r="E20" s="42">
        <v>26322000</v>
      </c>
      <c r="F20" s="43">
        <v>60765000</v>
      </c>
      <c r="G20" s="45">
        <v>60765000</v>
      </c>
      <c r="H20" s="46">
        <v>17371924</v>
      </c>
      <c r="I20" s="42">
        <v>22696002</v>
      </c>
      <c r="J20" s="43">
        <v>39329000</v>
      </c>
      <c r="K20" s="45">
        <v>50278002</v>
      </c>
    </row>
    <row r="21" spans="1:11" x14ac:dyDescent="0.25">
      <c r="A21" s="47" t="s">
        <v>32</v>
      </c>
      <c r="B21" s="48">
        <v>0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211137055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-74509718</v>
      </c>
      <c r="C22" s="55">
        <f t="shared" ref="C22:K22" si="3">SUM(C19:C21)</f>
        <v>-71760521</v>
      </c>
      <c r="D22" s="56">
        <f t="shared" si="3"/>
        <v>-4559574</v>
      </c>
      <c r="E22" s="54">
        <f t="shared" si="3"/>
        <v>31125132</v>
      </c>
      <c r="F22" s="55">
        <f t="shared" si="3"/>
        <v>296214751</v>
      </c>
      <c r="G22" s="57">
        <f t="shared" si="3"/>
        <v>296214751</v>
      </c>
      <c r="H22" s="58">
        <f t="shared" si="3"/>
        <v>716127213</v>
      </c>
      <c r="I22" s="54">
        <f t="shared" si="3"/>
        <v>-13491791</v>
      </c>
      <c r="J22" s="55">
        <f t="shared" si="3"/>
        <v>1178866</v>
      </c>
      <c r="K22" s="57">
        <f t="shared" si="3"/>
        <v>14610776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-74509718</v>
      </c>
      <c r="C24" s="37">
        <f t="shared" ref="C24:K24" si="4">SUM(C22:C23)</f>
        <v>-71760521</v>
      </c>
      <c r="D24" s="38">
        <f t="shared" si="4"/>
        <v>-4559574</v>
      </c>
      <c r="E24" s="36">
        <f t="shared" si="4"/>
        <v>31125132</v>
      </c>
      <c r="F24" s="37">
        <f t="shared" si="4"/>
        <v>296214751</v>
      </c>
      <c r="G24" s="39">
        <f t="shared" si="4"/>
        <v>296214751</v>
      </c>
      <c r="H24" s="40">
        <f t="shared" si="4"/>
        <v>716127213</v>
      </c>
      <c r="I24" s="36">
        <f t="shared" si="4"/>
        <v>-13491791</v>
      </c>
      <c r="J24" s="37">
        <f t="shared" si="4"/>
        <v>1178866</v>
      </c>
      <c r="K24" s="39">
        <f t="shared" si="4"/>
        <v>14610776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15758843</v>
      </c>
      <c r="C27" s="66">
        <v>5216355</v>
      </c>
      <c r="D27" s="67">
        <v>10838721</v>
      </c>
      <c r="E27" s="68">
        <v>28122000</v>
      </c>
      <c r="F27" s="66">
        <v>71120918</v>
      </c>
      <c r="G27" s="69">
        <v>71120918</v>
      </c>
      <c r="H27" s="70">
        <v>159004868</v>
      </c>
      <c r="I27" s="68">
        <v>77642214</v>
      </c>
      <c r="J27" s="66">
        <v>40770317</v>
      </c>
      <c r="K27" s="69">
        <v>47660338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10735423</v>
      </c>
      <c r="E28" s="22">
        <v>26322000</v>
      </c>
      <c r="F28" s="17">
        <v>60765000</v>
      </c>
      <c r="G28" s="23">
        <v>60765000</v>
      </c>
      <c r="H28" s="19">
        <v>100059844</v>
      </c>
      <c r="I28" s="22">
        <v>47139000</v>
      </c>
      <c r="J28" s="17">
        <v>38017000</v>
      </c>
      <c r="K28" s="23">
        <v>44907005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-2793043</v>
      </c>
      <c r="D30" s="21">
        <v>77586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-1992495</v>
      </c>
      <c r="C31" s="17">
        <v>9080337</v>
      </c>
      <c r="D31" s="21">
        <v>-12549</v>
      </c>
      <c r="E31" s="22">
        <v>1800000</v>
      </c>
      <c r="F31" s="17">
        <v>10355918</v>
      </c>
      <c r="G31" s="23">
        <v>10355918</v>
      </c>
      <c r="H31" s="19">
        <v>58945024</v>
      </c>
      <c r="I31" s="22">
        <v>30503214</v>
      </c>
      <c r="J31" s="17">
        <v>2753317</v>
      </c>
      <c r="K31" s="23">
        <v>2753333</v>
      </c>
    </row>
    <row r="32" spans="1:11" x14ac:dyDescent="0.25">
      <c r="A32" s="30" t="s">
        <v>39</v>
      </c>
      <c r="B32" s="66">
        <f>SUM(B28:B31)</f>
        <v>-1992495</v>
      </c>
      <c r="C32" s="66">
        <f t="shared" ref="C32:K32" si="5">SUM(C28:C31)</f>
        <v>6287294</v>
      </c>
      <c r="D32" s="67">
        <f t="shared" si="5"/>
        <v>10800460</v>
      </c>
      <c r="E32" s="68">
        <f t="shared" si="5"/>
        <v>28122000</v>
      </c>
      <c r="F32" s="66">
        <f t="shared" si="5"/>
        <v>71120918</v>
      </c>
      <c r="G32" s="69">
        <f t="shared" si="5"/>
        <v>71120918</v>
      </c>
      <c r="H32" s="70">
        <f t="shared" si="5"/>
        <v>159004868</v>
      </c>
      <c r="I32" s="68">
        <f t="shared" si="5"/>
        <v>77642214</v>
      </c>
      <c r="J32" s="66">
        <f t="shared" si="5"/>
        <v>40770317</v>
      </c>
      <c r="K32" s="69">
        <f t="shared" si="5"/>
        <v>47660338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148954470</v>
      </c>
      <c r="C35" s="17">
        <v>167862323</v>
      </c>
      <c r="D35" s="21">
        <v>222020884</v>
      </c>
      <c r="E35" s="22">
        <v>199880583</v>
      </c>
      <c r="F35" s="17">
        <v>381690721</v>
      </c>
      <c r="G35" s="23">
        <v>381690721</v>
      </c>
      <c r="H35" s="19">
        <v>532993701</v>
      </c>
      <c r="I35" s="22">
        <v>253568938</v>
      </c>
      <c r="J35" s="17">
        <v>124106419</v>
      </c>
      <c r="K35" s="23">
        <v>47255793</v>
      </c>
    </row>
    <row r="36" spans="1:11" x14ac:dyDescent="0.25">
      <c r="A36" s="20" t="s">
        <v>42</v>
      </c>
      <c r="B36" s="17">
        <v>837741262</v>
      </c>
      <c r="C36" s="17">
        <v>768450418</v>
      </c>
      <c r="D36" s="21">
        <v>755719423</v>
      </c>
      <c r="E36" s="22">
        <v>707315246</v>
      </c>
      <c r="F36" s="17">
        <v>764529081</v>
      </c>
      <c r="G36" s="23">
        <v>764529081</v>
      </c>
      <c r="H36" s="19">
        <v>978782790</v>
      </c>
      <c r="I36" s="22">
        <v>769779728</v>
      </c>
      <c r="J36" s="17">
        <v>697430264</v>
      </c>
      <c r="K36" s="23">
        <v>704320321</v>
      </c>
    </row>
    <row r="37" spans="1:11" x14ac:dyDescent="0.25">
      <c r="A37" s="20" t="s">
        <v>43</v>
      </c>
      <c r="B37" s="17">
        <v>454099363</v>
      </c>
      <c r="C37" s="17">
        <v>546192488</v>
      </c>
      <c r="D37" s="21">
        <v>438114277</v>
      </c>
      <c r="E37" s="22">
        <v>127572007</v>
      </c>
      <c r="F37" s="17">
        <v>258388082</v>
      </c>
      <c r="G37" s="23">
        <v>258388082</v>
      </c>
      <c r="H37" s="19">
        <v>221404179</v>
      </c>
      <c r="I37" s="22">
        <v>268692028</v>
      </c>
      <c r="J37" s="17">
        <v>322304486</v>
      </c>
      <c r="K37" s="23">
        <v>321847560</v>
      </c>
    </row>
    <row r="38" spans="1:11" x14ac:dyDescent="0.25">
      <c r="A38" s="20" t="s">
        <v>44</v>
      </c>
      <c r="B38" s="17">
        <v>163253378</v>
      </c>
      <c r="C38" s="17">
        <v>139923951</v>
      </c>
      <c r="D38" s="21">
        <v>283519267</v>
      </c>
      <c r="E38" s="22">
        <v>494756304</v>
      </c>
      <c r="F38" s="17">
        <v>335510188</v>
      </c>
      <c r="G38" s="23">
        <v>335510188</v>
      </c>
      <c r="H38" s="19">
        <v>272723444</v>
      </c>
      <c r="I38" s="22">
        <v>481061453</v>
      </c>
      <c r="J38" s="17">
        <v>409605734</v>
      </c>
      <c r="K38" s="23">
        <v>409605738</v>
      </c>
    </row>
    <row r="39" spans="1:11" x14ac:dyDescent="0.25">
      <c r="A39" s="20" t="s">
        <v>45</v>
      </c>
      <c r="B39" s="17">
        <v>444566765</v>
      </c>
      <c r="C39" s="17">
        <v>321956829</v>
      </c>
      <c r="D39" s="21">
        <v>260809826</v>
      </c>
      <c r="E39" s="22">
        <v>284867518</v>
      </c>
      <c r="F39" s="17">
        <v>552321529</v>
      </c>
      <c r="G39" s="23">
        <v>552321529</v>
      </c>
      <c r="H39" s="19">
        <v>302520700</v>
      </c>
      <c r="I39" s="22">
        <v>287086976</v>
      </c>
      <c r="J39" s="17">
        <v>88447597</v>
      </c>
      <c r="K39" s="23">
        <v>5512041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158761553</v>
      </c>
      <c r="C42" s="17">
        <v>16457814</v>
      </c>
      <c r="D42" s="21">
        <v>-127038334</v>
      </c>
      <c r="E42" s="22">
        <v>26471568</v>
      </c>
      <c r="F42" s="17">
        <v>280777562</v>
      </c>
      <c r="G42" s="23">
        <v>280777562</v>
      </c>
      <c r="H42" s="19">
        <v>658312184</v>
      </c>
      <c r="I42" s="22">
        <v>-35339751</v>
      </c>
      <c r="J42" s="17">
        <v>-29618495</v>
      </c>
      <c r="K42" s="23">
        <v>-21902218</v>
      </c>
    </row>
    <row r="43" spans="1:11" x14ac:dyDescent="0.25">
      <c r="A43" s="20" t="s">
        <v>48</v>
      </c>
      <c r="B43" s="17">
        <v>2371843</v>
      </c>
      <c r="C43" s="17">
        <v>-4538386</v>
      </c>
      <c r="D43" s="21">
        <v>1179510</v>
      </c>
      <c r="E43" s="22">
        <v>-28122000</v>
      </c>
      <c r="F43" s="17">
        <v>-71120918</v>
      </c>
      <c r="G43" s="23">
        <v>-71120918</v>
      </c>
      <c r="H43" s="19">
        <v>1191117</v>
      </c>
      <c r="I43" s="22">
        <v>-89288546</v>
      </c>
      <c r="J43" s="17">
        <v>-46885864</v>
      </c>
      <c r="K43" s="23">
        <v>-54809377</v>
      </c>
    </row>
    <row r="44" spans="1:11" x14ac:dyDescent="0.25">
      <c r="A44" s="20" t="s">
        <v>49</v>
      </c>
      <c r="B44" s="17">
        <v>-401008</v>
      </c>
      <c r="C44" s="17">
        <v>24560464</v>
      </c>
      <c r="D44" s="21">
        <v>-2005291</v>
      </c>
      <c r="E44" s="22">
        <v>0</v>
      </c>
      <c r="F44" s="17">
        <v>0</v>
      </c>
      <c r="G44" s="23">
        <v>0</v>
      </c>
      <c r="H44" s="19">
        <v>-253723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193246499</v>
      </c>
      <c r="C45" s="66">
        <v>61100250</v>
      </c>
      <c r="D45" s="67">
        <v>-81018129</v>
      </c>
      <c r="E45" s="68">
        <v>2591911</v>
      </c>
      <c r="F45" s="66">
        <v>253876931</v>
      </c>
      <c r="G45" s="69">
        <v>253876931</v>
      </c>
      <c r="H45" s="70">
        <v>703469614</v>
      </c>
      <c r="I45" s="68">
        <v>129248634</v>
      </c>
      <c r="J45" s="66">
        <v>181318130</v>
      </c>
      <c r="K45" s="69">
        <v>181110937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24516743</v>
      </c>
      <c r="C48" s="17">
        <v>46770090</v>
      </c>
      <c r="D48" s="21">
        <v>44220032</v>
      </c>
      <c r="E48" s="22">
        <v>2591911</v>
      </c>
      <c r="F48" s="17">
        <v>253876931</v>
      </c>
      <c r="G48" s="23">
        <v>253876931</v>
      </c>
      <c r="H48" s="19">
        <v>325602084</v>
      </c>
      <c r="I48" s="22">
        <v>129248634</v>
      </c>
      <c r="J48" s="17">
        <v>52744275</v>
      </c>
      <c r="K48" s="23">
        <v>-23967319</v>
      </c>
    </row>
    <row r="49" spans="1:11" x14ac:dyDescent="0.25">
      <c r="A49" s="20" t="s">
        <v>53</v>
      </c>
      <c r="B49" s="17">
        <f>+B75</f>
        <v>340540604.1734516</v>
      </c>
      <c r="C49" s="17">
        <f t="shared" ref="C49:K49" si="6">+C75</f>
        <v>422694870.8197735</v>
      </c>
      <c r="D49" s="21">
        <f t="shared" si="6"/>
        <v>244237568.10143375</v>
      </c>
      <c r="E49" s="22">
        <f t="shared" si="6"/>
        <v>-63535585.718017831</v>
      </c>
      <c r="F49" s="17">
        <f t="shared" si="6"/>
        <v>112972357.14035581</v>
      </c>
      <c r="G49" s="23">
        <f t="shared" si="6"/>
        <v>112972357.14035581</v>
      </c>
      <c r="H49" s="19">
        <f t="shared" si="6"/>
        <v>-120719133.28466925</v>
      </c>
      <c r="I49" s="22">
        <f t="shared" si="6"/>
        <v>147903088.3432509</v>
      </c>
      <c r="J49" s="17">
        <f t="shared" si="6"/>
        <v>270540681.38199598</v>
      </c>
      <c r="K49" s="23">
        <f t="shared" si="6"/>
        <v>270270683.07106251</v>
      </c>
    </row>
    <row r="50" spans="1:11" x14ac:dyDescent="0.25">
      <c r="A50" s="30" t="s">
        <v>54</v>
      </c>
      <c r="B50" s="66">
        <f>+B48-B49</f>
        <v>-316023861.1734516</v>
      </c>
      <c r="C50" s="66">
        <f t="shared" ref="C50:K50" si="7">+C48-C49</f>
        <v>-375924780.8197735</v>
      </c>
      <c r="D50" s="67">
        <f t="shared" si="7"/>
        <v>-200017536.10143375</v>
      </c>
      <c r="E50" s="68">
        <f t="shared" si="7"/>
        <v>66127496.718017831</v>
      </c>
      <c r="F50" s="66">
        <f t="shared" si="7"/>
        <v>140904573.85964417</v>
      </c>
      <c r="G50" s="69">
        <f t="shared" si="7"/>
        <v>140904573.85964417</v>
      </c>
      <c r="H50" s="70">
        <f t="shared" si="7"/>
        <v>446321217.28466928</v>
      </c>
      <c r="I50" s="68">
        <f t="shared" si="7"/>
        <v>-18654454.343250901</v>
      </c>
      <c r="J50" s="66">
        <f t="shared" si="7"/>
        <v>-217796406.38199598</v>
      </c>
      <c r="K50" s="69">
        <f t="shared" si="7"/>
        <v>-294238002.07106251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845665729</v>
      </c>
      <c r="C53" s="17">
        <v>766612597</v>
      </c>
      <c r="D53" s="21">
        <v>764090064</v>
      </c>
      <c r="E53" s="22">
        <v>696745396</v>
      </c>
      <c r="F53" s="17">
        <v>762819415</v>
      </c>
      <c r="G53" s="23">
        <v>762819415</v>
      </c>
      <c r="H53" s="19">
        <v>987250430</v>
      </c>
      <c r="I53" s="22">
        <v>768070062</v>
      </c>
      <c r="J53" s="17">
        <v>695720598</v>
      </c>
      <c r="K53" s="23">
        <v>702610656</v>
      </c>
    </row>
    <row r="54" spans="1:11" x14ac:dyDescent="0.25">
      <c r="A54" s="20" t="s">
        <v>57</v>
      </c>
      <c r="B54" s="17">
        <v>77774686</v>
      </c>
      <c r="C54" s="17">
        <v>38847548</v>
      </c>
      <c r="D54" s="21">
        <v>37219582</v>
      </c>
      <c r="E54" s="22">
        <v>72391567</v>
      </c>
      <c r="F54" s="17">
        <v>72391567</v>
      </c>
      <c r="G54" s="23">
        <v>72391567</v>
      </c>
      <c r="H54" s="19">
        <v>57559939</v>
      </c>
      <c r="I54" s="22">
        <v>72391567</v>
      </c>
      <c r="J54" s="17">
        <v>72391567</v>
      </c>
      <c r="K54" s="23">
        <v>72391571</v>
      </c>
    </row>
    <row r="55" spans="1:11" x14ac:dyDescent="0.25">
      <c r="A55" s="20" t="s">
        <v>58</v>
      </c>
      <c r="B55" s="17">
        <v>1920730</v>
      </c>
      <c r="C55" s="17">
        <v>7911310</v>
      </c>
      <c r="D55" s="21">
        <v>-261608</v>
      </c>
      <c r="E55" s="22">
        <v>10000000</v>
      </c>
      <c r="F55" s="17">
        <v>20000000</v>
      </c>
      <c r="G55" s="23">
        <v>20000000</v>
      </c>
      <c r="H55" s="19">
        <v>33061316</v>
      </c>
      <c r="I55" s="22">
        <v>17750000</v>
      </c>
      <c r="J55" s="17">
        <v>20000000</v>
      </c>
      <c r="K55" s="23">
        <v>26250003</v>
      </c>
    </row>
    <row r="56" spans="1:11" x14ac:dyDescent="0.25">
      <c r="A56" s="20" t="s">
        <v>59</v>
      </c>
      <c r="B56" s="17">
        <v>9061034</v>
      </c>
      <c r="C56" s="17">
        <v>7146412</v>
      </c>
      <c r="D56" s="21">
        <v>13664627</v>
      </c>
      <c r="E56" s="22">
        <v>14455220</v>
      </c>
      <c r="F56" s="17">
        <v>26250921</v>
      </c>
      <c r="G56" s="23">
        <v>26250921</v>
      </c>
      <c r="H56" s="19">
        <v>17559228</v>
      </c>
      <c r="I56" s="22">
        <v>29605962</v>
      </c>
      <c r="J56" s="17">
        <v>30938229</v>
      </c>
      <c r="K56" s="23">
        <v>31711732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24311816</v>
      </c>
      <c r="C59" s="17">
        <v>30557847</v>
      </c>
      <c r="D59" s="21">
        <v>28560771</v>
      </c>
      <c r="E59" s="22">
        <v>53604437</v>
      </c>
      <c r="F59" s="17">
        <v>53604437</v>
      </c>
      <c r="G59" s="23">
        <v>53604437</v>
      </c>
      <c r="H59" s="19">
        <v>24399152</v>
      </c>
      <c r="I59" s="22">
        <v>55963031</v>
      </c>
      <c r="J59" s="17">
        <v>58481367</v>
      </c>
      <c r="K59" s="23">
        <v>59943403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4049513</v>
      </c>
      <c r="F60" s="17">
        <v>4049513</v>
      </c>
      <c r="G60" s="23">
        <v>4049513</v>
      </c>
      <c r="H60" s="19">
        <v>13341824</v>
      </c>
      <c r="I60" s="22">
        <v>4227692</v>
      </c>
      <c r="J60" s="17">
        <v>4417937</v>
      </c>
      <c r="K60" s="23">
        <v>4528385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0.93523167539073548</v>
      </c>
      <c r="C70" s="5">
        <f t="shared" ref="C70:K70" si="8">IF(ISERROR(C71/C72),0,(C71/C72))</f>
        <v>1.099113853542643</v>
      </c>
      <c r="D70" s="5">
        <f t="shared" si="8"/>
        <v>1.306642980758469</v>
      </c>
      <c r="E70" s="5">
        <f t="shared" si="8"/>
        <v>0.91201369642344088</v>
      </c>
      <c r="F70" s="5">
        <f t="shared" si="8"/>
        <v>1.0389000946306974</v>
      </c>
      <c r="G70" s="5">
        <f t="shared" si="8"/>
        <v>1.0389000946306974</v>
      </c>
      <c r="H70" s="5">
        <f t="shared" si="8"/>
        <v>2.1849816403155562</v>
      </c>
      <c r="I70" s="5">
        <f t="shared" si="8"/>
        <v>1.0389325461834606</v>
      </c>
      <c r="J70" s="5">
        <f t="shared" si="8"/>
        <v>1.0226866268131329</v>
      </c>
      <c r="K70" s="5">
        <f t="shared" si="8"/>
        <v>1.0246447730022894</v>
      </c>
    </row>
    <row r="71" spans="1:11" ht="13" hidden="1" x14ac:dyDescent="0.3">
      <c r="A71" s="1" t="s">
        <v>112</v>
      </c>
      <c r="B71" s="2">
        <f>+B83</f>
        <v>210070987</v>
      </c>
      <c r="C71" s="2">
        <f t="shared" ref="C71:K71" si="9">+C83</f>
        <v>255862548</v>
      </c>
      <c r="D71" s="2">
        <f t="shared" si="9"/>
        <v>331589754</v>
      </c>
      <c r="E71" s="2">
        <f t="shared" si="9"/>
        <v>264377778</v>
      </c>
      <c r="F71" s="2">
        <f t="shared" si="9"/>
        <v>326350335</v>
      </c>
      <c r="G71" s="2">
        <f t="shared" si="9"/>
        <v>326350335</v>
      </c>
      <c r="H71" s="2">
        <f t="shared" si="9"/>
        <v>723468067</v>
      </c>
      <c r="I71" s="2">
        <f t="shared" si="9"/>
        <v>353698812</v>
      </c>
      <c r="J71" s="2">
        <f t="shared" si="9"/>
        <v>383159474</v>
      </c>
      <c r="K71" s="2">
        <f t="shared" si="9"/>
        <v>420034137</v>
      </c>
    </row>
    <row r="72" spans="1:11" ht="13" hidden="1" x14ac:dyDescent="0.3">
      <c r="A72" s="1" t="s">
        <v>113</v>
      </c>
      <c r="B72" s="2">
        <f>+B77</f>
        <v>224619196</v>
      </c>
      <c r="C72" s="2">
        <f t="shared" ref="C72:K72" si="10">+C77</f>
        <v>232789849</v>
      </c>
      <c r="D72" s="2">
        <f t="shared" si="10"/>
        <v>253772269</v>
      </c>
      <c r="E72" s="2">
        <f t="shared" si="10"/>
        <v>289883561</v>
      </c>
      <c r="F72" s="2">
        <f t="shared" si="10"/>
        <v>314130624</v>
      </c>
      <c r="G72" s="2">
        <f t="shared" si="10"/>
        <v>314130624</v>
      </c>
      <c r="H72" s="2">
        <f t="shared" si="10"/>
        <v>331109449</v>
      </c>
      <c r="I72" s="2">
        <f t="shared" si="10"/>
        <v>340444443</v>
      </c>
      <c r="J72" s="2">
        <f t="shared" si="10"/>
        <v>374659709</v>
      </c>
      <c r="K72" s="2">
        <f t="shared" si="10"/>
        <v>409931469</v>
      </c>
    </row>
    <row r="73" spans="1:11" ht="13" hidden="1" x14ac:dyDescent="0.3">
      <c r="A73" s="1" t="s">
        <v>114</v>
      </c>
      <c r="B73" s="2">
        <f>+B74</f>
        <v>-46553180.166666672</v>
      </c>
      <c r="C73" s="2">
        <f t="shared" ref="C73:K73" si="11">+(C78+C80+C81+C82)-(B78+B80+B81+B82)</f>
        <v>-50659232</v>
      </c>
      <c r="D73" s="2">
        <f t="shared" si="11"/>
        <v>18958358</v>
      </c>
      <c r="E73" s="2">
        <f t="shared" si="11"/>
        <v>63939637</v>
      </c>
      <c r="F73" s="2">
        <f>+(F78+F80+F81+F82)-(D78+D80+D81+D82)</f>
        <v>36570214</v>
      </c>
      <c r="G73" s="2">
        <f>+(G78+G80+G81+G82)-(D78+D80+D81+D82)</f>
        <v>36570214</v>
      </c>
      <c r="H73" s="2">
        <f>+(H78+H80+H81+H82)-(D78+D80+D81+D82)</f>
        <v>58153023</v>
      </c>
      <c r="I73" s="2">
        <f>+(I78+I80+I81+I82)-(E78+E80+E81+E82)</f>
        <v>-81539287</v>
      </c>
      <c r="J73" s="2">
        <f t="shared" si="11"/>
        <v>-66793606</v>
      </c>
      <c r="K73" s="2">
        <f t="shared" si="11"/>
        <v>-139027</v>
      </c>
    </row>
    <row r="74" spans="1:11" ht="13" hidden="1" x14ac:dyDescent="0.3">
      <c r="A74" s="1" t="s">
        <v>115</v>
      </c>
      <c r="B74" s="2">
        <f>+TREND(C74:E74)</f>
        <v>-46553180.166666672</v>
      </c>
      <c r="C74" s="2">
        <f>+C73</f>
        <v>-50659232</v>
      </c>
      <c r="D74" s="2">
        <f t="shared" ref="D74:K74" si="12">+D73</f>
        <v>18958358</v>
      </c>
      <c r="E74" s="2">
        <f t="shared" si="12"/>
        <v>63939637</v>
      </c>
      <c r="F74" s="2">
        <f t="shared" si="12"/>
        <v>36570214</v>
      </c>
      <c r="G74" s="2">
        <f t="shared" si="12"/>
        <v>36570214</v>
      </c>
      <c r="H74" s="2">
        <f t="shared" si="12"/>
        <v>58153023</v>
      </c>
      <c r="I74" s="2">
        <f t="shared" si="12"/>
        <v>-81539287</v>
      </c>
      <c r="J74" s="2">
        <f t="shared" si="12"/>
        <v>-66793606</v>
      </c>
      <c r="K74" s="2">
        <f t="shared" si="12"/>
        <v>-139027</v>
      </c>
    </row>
    <row r="75" spans="1:11" ht="13" hidden="1" x14ac:dyDescent="0.3">
      <c r="A75" s="1" t="s">
        <v>116</v>
      </c>
      <c r="B75" s="2">
        <f>+B84-(((B80+B81+B82+B78)*B70)-B79)</f>
        <v>340540604.1734516</v>
      </c>
      <c r="C75" s="2">
        <f t="shared" ref="C75:K75" si="13">+C84-(((C80+C81+C82+C78)*C70)-C79)</f>
        <v>422694870.8197735</v>
      </c>
      <c r="D75" s="2">
        <f t="shared" si="13"/>
        <v>244237568.10143375</v>
      </c>
      <c r="E75" s="2">
        <f t="shared" si="13"/>
        <v>-63535585.718017831</v>
      </c>
      <c r="F75" s="2">
        <f t="shared" si="13"/>
        <v>112972357.14035581</v>
      </c>
      <c r="G75" s="2">
        <f t="shared" si="13"/>
        <v>112972357.14035581</v>
      </c>
      <c r="H75" s="2">
        <f t="shared" si="13"/>
        <v>-120719133.28466925</v>
      </c>
      <c r="I75" s="2">
        <f t="shared" si="13"/>
        <v>147903088.3432509</v>
      </c>
      <c r="J75" s="2">
        <f t="shared" si="13"/>
        <v>270540681.38199598</v>
      </c>
      <c r="K75" s="2">
        <f t="shared" si="13"/>
        <v>270270683.07106251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224619196</v>
      </c>
      <c r="C77" s="3">
        <v>232789849</v>
      </c>
      <c r="D77" s="3">
        <v>253772269</v>
      </c>
      <c r="E77" s="3">
        <v>289883561</v>
      </c>
      <c r="F77" s="3">
        <v>314130624</v>
      </c>
      <c r="G77" s="3">
        <v>314130624</v>
      </c>
      <c r="H77" s="3">
        <v>331109449</v>
      </c>
      <c r="I77" s="3">
        <v>340444443</v>
      </c>
      <c r="J77" s="3">
        <v>374659709</v>
      </c>
      <c r="K77" s="3">
        <v>409931469</v>
      </c>
    </row>
    <row r="78" spans="1:11" ht="13" hidden="1" x14ac:dyDescent="0.3">
      <c r="A78" s="1" t="s">
        <v>69</v>
      </c>
      <c r="B78" s="3">
        <v>-5931972</v>
      </c>
      <c r="C78" s="3">
        <v>-7242516</v>
      </c>
      <c r="D78" s="3">
        <v>-8370641</v>
      </c>
      <c r="E78" s="3">
        <v>1489513</v>
      </c>
      <c r="F78" s="3">
        <v>1709666</v>
      </c>
      <c r="G78" s="3">
        <v>1709666</v>
      </c>
      <c r="H78" s="3">
        <v>-8467640</v>
      </c>
      <c r="I78" s="3">
        <v>1709666</v>
      </c>
      <c r="J78" s="3">
        <v>1709666</v>
      </c>
      <c r="K78" s="3">
        <v>1709660</v>
      </c>
    </row>
    <row r="79" spans="1:11" ht="13" hidden="1" x14ac:dyDescent="0.3">
      <c r="A79" s="1" t="s">
        <v>70</v>
      </c>
      <c r="B79" s="3">
        <v>414489890</v>
      </c>
      <c r="C79" s="3">
        <v>463794790</v>
      </c>
      <c r="D79" s="3">
        <v>331809487</v>
      </c>
      <c r="E79" s="3">
        <v>34371002</v>
      </c>
      <c r="F79" s="3">
        <v>231623690</v>
      </c>
      <c r="G79" s="3">
        <v>231623690</v>
      </c>
      <c r="H79" s="3">
        <v>145111373</v>
      </c>
      <c r="I79" s="3">
        <v>231623690</v>
      </c>
      <c r="J79" s="3">
        <v>281887329</v>
      </c>
      <c r="K79" s="3">
        <v>281887143</v>
      </c>
    </row>
    <row r="80" spans="1:11" ht="13" hidden="1" x14ac:dyDescent="0.3">
      <c r="A80" s="1" t="s">
        <v>71</v>
      </c>
      <c r="B80" s="3">
        <v>72012592</v>
      </c>
      <c r="C80" s="3">
        <v>42911933</v>
      </c>
      <c r="D80" s="3">
        <v>61782947</v>
      </c>
      <c r="E80" s="3">
        <v>104116543</v>
      </c>
      <c r="F80" s="3">
        <v>83035998</v>
      </c>
      <c r="G80" s="3">
        <v>83035998</v>
      </c>
      <c r="H80" s="3">
        <v>113567027</v>
      </c>
      <c r="I80" s="3">
        <v>28866134</v>
      </c>
      <c r="J80" s="3">
        <v>-14140529</v>
      </c>
      <c r="K80" s="3">
        <v>-14279605</v>
      </c>
    </row>
    <row r="81" spans="1:11" ht="13" hidden="1" x14ac:dyDescent="0.3">
      <c r="A81" s="1" t="s">
        <v>72</v>
      </c>
      <c r="B81" s="3">
        <v>27305093</v>
      </c>
      <c r="C81" s="3">
        <v>7057064</v>
      </c>
      <c r="D81" s="3">
        <v>8272533</v>
      </c>
      <c r="E81" s="3">
        <v>20018420</v>
      </c>
      <c r="F81" s="3">
        <v>13509389</v>
      </c>
      <c r="G81" s="3">
        <v>13509389</v>
      </c>
      <c r="H81" s="3">
        <v>14738475</v>
      </c>
      <c r="I81" s="3">
        <v>13509389</v>
      </c>
      <c r="J81" s="3">
        <v>-10277554</v>
      </c>
      <c r="K81" s="3">
        <v>-10277499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210070987</v>
      </c>
      <c r="C83" s="3">
        <v>255862548</v>
      </c>
      <c r="D83" s="3">
        <v>331589754</v>
      </c>
      <c r="E83" s="3">
        <v>264377778</v>
      </c>
      <c r="F83" s="3">
        <v>326350335</v>
      </c>
      <c r="G83" s="3">
        <v>326350335</v>
      </c>
      <c r="H83" s="3">
        <v>723468067</v>
      </c>
      <c r="I83" s="3">
        <v>353698812</v>
      </c>
      <c r="J83" s="3">
        <v>383159474</v>
      </c>
      <c r="K83" s="3">
        <v>420034137</v>
      </c>
    </row>
    <row r="84" spans="1:11" ht="13" hidden="1" x14ac:dyDescent="0.3">
      <c r="A84" s="1" t="s">
        <v>75</v>
      </c>
      <c r="B84" s="3">
        <v>13387991</v>
      </c>
      <c r="C84" s="3">
        <v>5861348</v>
      </c>
      <c r="D84" s="3">
        <v>-6971857</v>
      </c>
      <c r="E84" s="3">
        <v>16664655</v>
      </c>
      <c r="F84" s="3">
        <v>-16574149</v>
      </c>
      <c r="G84" s="3">
        <v>-16574149</v>
      </c>
      <c r="H84" s="3">
        <v>-3986978</v>
      </c>
      <c r="I84" s="3">
        <v>-37919064</v>
      </c>
      <c r="J84" s="3">
        <v>-34570242</v>
      </c>
      <c r="K84" s="3">
        <v>-35026974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11497947</v>
      </c>
      <c r="C5" s="17">
        <v>12437522</v>
      </c>
      <c r="D5" s="21">
        <v>10861529</v>
      </c>
      <c r="E5" s="22">
        <v>12449752</v>
      </c>
      <c r="F5" s="17">
        <v>12449752</v>
      </c>
      <c r="G5" s="23">
        <v>12449752</v>
      </c>
      <c r="H5" s="19">
        <v>10481614</v>
      </c>
      <c r="I5" s="22">
        <v>13076810</v>
      </c>
      <c r="J5" s="17">
        <v>13665269</v>
      </c>
      <c r="K5" s="23">
        <v>14006899</v>
      </c>
    </row>
    <row r="6" spans="1:11" x14ac:dyDescent="0.25">
      <c r="A6" s="20" t="s">
        <v>18</v>
      </c>
      <c r="B6" s="17">
        <v>11010184</v>
      </c>
      <c r="C6" s="17">
        <v>12905868</v>
      </c>
      <c r="D6" s="21">
        <v>17624986</v>
      </c>
      <c r="E6" s="22">
        <v>16404143</v>
      </c>
      <c r="F6" s="17">
        <v>15058741</v>
      </c>
      <c r="G6" s="23">
        <v>15058741</v>
      </c>
      <c r="H6" s="19">
        <v>17982398</v>
      </c>
      <c r="I6" s="22">
        <v>16481183</v>
      </c>
      <c r="J6" s="17">
        <v>18067139</v>
      </c>
      <c r="K6" s="23">
        <v>19706107</v>
      </c>
    </row>
    <row r="7" spans="1:11" x14ac:dyDescent="0.25">
      <c r="A7" s="20" t="s">
        <v>19</v>
      </c>
      <c r="B7" s="17">
        <v>93539</v>
      </c>
      <c r="C7" s="17">
        <v>429295</v>
      </c>
      <c r="D7" s="21">
        <v>15171</v>
      </c>
      <c r="E7" s="22">
        <v>450331</v>
      </c>
      <c r="F7" s="17">
        <v>450331</v>
      </c>
      <c r="G7" s="23">
        <v>450331</v>
      </c>
      <c r="H7" s="19">
        <v>358548</v>
      </c>
      <c r="I7" s="22">
        <v>450331</v>
      </c>
      <c r="J7" s="17">
        <v>450331</v>
      </c>
      <c r="K7" s="23">
        <v>450331</v>
      </c>
    </row>
    <row r="8" spans="1:11" x14ac:dyDescent="0.25">
      <c r="A8" s="20" t="s">
        <v>20</v>
      </c>
      <c r="B8" s="17">
        <v>29519706</v>
      </c>
      <c r="C8" s="17">
        <v>35679337</v>
      </c>
      <c r="D8" s="21">
        <v>31110734</v>
      </c>
      <c r="E8" s="22">
        <v>39254000</v>
      </c>
      <c r="F8" s="17">
        <v>39254000</v>
      </c>
      <c r="G8" s="23">
        <v>39254000</v>
      </c>
      <c r="H8" s="19">
        <v>39254092</v>
      </c>
      <c r="I8" s="22">
        <v>38539000</v>
      </c>
      <c r="J8" s="17">
        <v>39120000</v>
      </c>
      <c r="K8" s="23">
        <v>40793000</v>
      </c>
    </row>
    <row r="9" spans="1:11" x14ac:dyDescent="0.25">
      <c r="A9" s="20" t="s">
        <v>21</v>
      </c>
      <c r="B9" s="17">
        <v>13517025</v>
      </c>
      <c r="C9" s="17">
        <v>16085665</v>
      </c>
      <c r="D9" s="21">
        <v>11353561</v>
      </c>
      <c r="E9" s="22">
        <v>16002514</v>
      </c>
      <c r="F9" s="17">
        <v>17347947</v>
      </c>
      <c r="G9" s="23">
        <v>17347947</v>
      </c>
      <c r="H9" s="19">
        <v>8564811</v>
      </c>
      <c r="I9" s="22">
        <v>16497587</v>
      </c>
      <c r="J9" s="17">
        <v>17042275</v>
      </c>
      <c r="K9" s="23">
        <v>17365464</v>
      </c>
    </row>
    <row r="10" spans="1:11" x14ac:dyDescent="0.25">
      <c r="A10" s="24" t="s">
        <v>107</v>
      </c>
      <c r="B10" s="25">
        <f>SUM(B5:B9)</f>
        <v>65638401</v>
      </c>
      <c r="C10" s="26">
        <f t="shared" ref="C10:K10" si="0">SUM(C5:C9)</f>
        <v>77537687</v>
      </c>
      <c r="D10" s="27">
        <f t="shared" si="0"/>
        <v>70965981</v>
      </c>
      <c r="E10" s="25">
        <f t="shared" si="0"/>
        <v>84560740</v>
      </c>
      <c r="F10" s="26">
        <f t="shared" si="0"/>
        <v>84560771</v>
      </c>
      <c r="G10" s="28">
        <f t="shared" si="0"/>
        <v>84560771</v>
      </c>
      <c r="H10" s="29">
        <f t="shared" si="0"/>
        <v>76641463</v>
      </c>
      <c r="I10" s="25">
        <f t="shared" si="0"/>
        <v>85044911</v>
      </c>
      <c r="J10" s="26">
        <f t="shared" si="0"/>
        <v>88345014</v>
      </c>
      <c r="K10" s="28">
        <f t="shared" si="0"/>
        <v>92321801</v>
      </c>
    </row>
    <row r="11" spans="1:11" x14ac:dyDescent="0.25">
      <c r="A11" s="20" t="s">
        <v>22</v>
      </c>
      <c r="B11" s="17">
        <v>30052129</v>
      </c>
      <c r="C11" s="17">
        <v>27491611</v>
      </c>
      <c r="D11" s="21">
        <v>28901420</v>
      </c>
      <c r="E11" s="22">
        <v>31109061</v>
      </c>
      <c r="F11" s="17">
        <v>32802552</v>
      </c>
      <c r="G11" s="23">
        <v>32802552</v>
      </c>
      <c r="H11" s="19">
        <v>32374470</v>
      </c>
      <c r="I11" s="22">
        <v>35054425</v>
      </c>
      <c r="J11" s="17">
        <v>37580070</v>
      </c>
      <c r="K11" s="23">
        <v>39727873</v>
      </c>
    </row>
    <row r="12" spans="1:11" x14ac:dyDescent="0.25">
      <c r="A12" s="20" t="s">
        <v>23</v>
      </c>
      <c r="B12" s="17">
        <v>3751862</v>
      </c>
      <c r="C12" s="17">
        <v>4703219</v>
      </c>
      <c r="D12" s="21">
        <v>4745100</v>
      </c>
      <c r="E12" s="22">
        <v>4995581</v>
      </c>
      <c r="F12" s="17">
        <v>4518789</v>
      </c>
      <c r="G12" s="23">
        <v>4518789</v>
      </c>
      <c r="H12" s="19">
        <v>5192220</v>
      </c>
      <c r="I12" s="22">
        <v>4654350</v>
      </c>
      <c r="J12" s="17">
        <v>4793976</v>
      </c>
      <c r="K12" s="23">
        <v>4841916</v>
      </c>
    </row>
    <row r="13" spans="1:11" x14ac:dyDescent="0.25">
      <c r="A13" s="20" t="s">
        <v>24</v>
      </c>
      <c r="B13" s="17">
        <v>36097124</v>
      </c>
      <c r="C13" s="17">
        <v>19398666</v>
      </c>
      <c r="D13" s="21">
        <v>9699334</v>
      </c>
      <c r="E13" s="22">
        <v>20349203</v>
      </c>
      <c r="F13" s="17">
        <v>19259198</v>
      </c>
      <c r="G13" s="23">
        <v>19259198</v>
      </c>
      <c r="H13" s="19">
        <v>21489079</v>
      </c>
      <c r="I13" s="22">
        <v>19451783</v>
      </c>
      <c r="J13" s="17">
        <v>19646301</v>
      </c>
      <c r="K13" s="23">
        <v>19842764</v>
      </c>
    </row>
    <row r="14" spans="1:11" x14ac:dyDescent="0.25">
      <c r="A14" s="20" t="s">
        <v>25</v>
      </c>
      <c r="B14" s="17">
        <v>5147209</v>
      </c>
      <c r="C14" s="17">
        <v>10379850</v>
      </c>
      <c r="D14" s="21">
        <v>10131334</v>
      </c>
      <c r="E14" s="22">
        <v>2895429</v>
      </c>
      <c r="F14" s="17">
        <v>459000</v>
      </c>
      <c r="G14" s="23">
        <v>459000</v>
      </c>
      <c r="H14" s="19">
        <v>20824701</v>
      </c>
      <c r="I14" s="22">
        <v>897126</v>
      </c>
      <c r="J14" s="17">
        <v>937497</v>
      </c>
      <c r="K14" s="23">
        <v>0</v>
      </c>
    </row>
    <row r="15" spans="1:11" x14ac:dyDescent="0.25">
      <c r="A15" s="20" t="s">
        <v>26</v>
      </c>
      <c r="B15" s="17">
        <v>17676900</v>
      </c>
      <c r="C15" s="17">
        <v>16230785</v>
      </c>
      <c r="D15" s="21">
        <v>21978854</v>
      </c>
      <c r="E15" s="22">
        <v>17257803</v>
      </c>
      <c r="F15" s="17">
        <v>17067564</v>
      </c>
      <c r="G15" s="23">
        <v>17067564</v>
      </c>
      <c r="H15" s="19">
        <v>24049753</v>
      </c>
      <c r="I15" s="22">
        <v>17950331</v>
      </c>
      <c r="J15" s="17">
        <v>19797705</v>
      </c>
      <c r="K15" s="23">
        <v>21809217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32455848</v>
      </c>
      <c r="C17" s="17">
        <v>31791084</v>
      </c>
      <c r="D17" s="21">
        <v>17524302</v>
      </c>
      <c r="E17" s="22">
        <v>33695148</v>
      </c>
      <c r="F17" s="17">
        <v>36194486</v>
      </c>
      <c r="G17" s="23">
        <v>36194486</v>
      </c>
      <c r="H17" s="19">
        <v>2506144</v>
      </c>
      <c r="I17" s="22">
        <v>30440356</v>
      </c>
      <c r="J17" s="17">
        <v>26810393</v>
      </c>
      <c r="K17" s="23">
        <v>31641802</v>
      </c>
    </row>
    <row r="18" spans="1:11" x14ac:dyDescent="0.25">
      <c r="A18" s="30" t="s">
        <v>29</v>
      </c>
      <c r="B18" s="31">
        <f>SUM(B11:B17)</f>
        <v>125181072</v>
      </c>
      <c r="C18" s="32">
        <f t="shared" ref="C18:K18" si="1">SUM(C11:C17)</f>
        <v>109995215</v>
      </c>
      <c r="D18" s="33">
        <f t="shared" si="1"/>
        <v>92980344</v>
      </c>
      <c r="E18" s="31">
        <f t="shared" si="1"/>
        <v>110302225</v>
      </c>
      <c r="F18" s="32">
        <f t="shared" si="1"/>
        <v>110301589</v>
      </c>
      <c r="G18" s="34">
        <f t="shared" si="1"/>
        <v>110301589</v>
      </c>
      <c r="H18" s="35">
        <f t="shared" si="1"/>
        <v>106436367</v>
      </c>
      <c r="I18" s="31">
        <f t="shared" si="1"/>
        <v>108448371</v>
      </c>
      <c r="J18" s="32">
        <f t="shared" si="1"/>
        <v>109565942</v>
      </c>
      <c r="K18" s="34">
        <f t="shared" si="1"/>
        <v>117863572</v>
      </c>
    </row>
    <row r="19" spans="1:11" x14ac:dyDescent="0.25">
      <c r="A19" s="30" t="s">
        <v>30</v>
      </c>
      <c r="B19" s="36">
        <f>+B10-B18</f>
        <v>-59542671</v>
      </c>
      <c r="C19" s="37">
        <f t="shared" ref="C19:K19" si="2">+C10-C18</f>
        <v>-32457528</v>
      </c>
      <c r="D19" s="38">
        <f t="shared" si="2"/>
        <v>-22014363</v>
      </c>
      <c r="E19" s="36">
        <f t="shared" si="2"/>
        <v>-25741485</v>
      </c>
      <c r="F19" s="37">
        <f t="shared" si="2"/>
        <v>-25740818</v>
      </c>
      <c r="G19" s="39">
        <f t="shared" si="2"/>
        <v>-25740818</v>
      </c>
      <c r="H19" s="40">
        <f t="shared" si="2"/>
        <v>-29794904</v>
      </c>
      <c r="I19" s="36">
        <f t="shared" si="2"/>
        <v>-23403460</v>
      </c>
      <c r="J19" s="37">
        <f t="shared" si="2"/>
        <v>-21220928</v>
      </c>
      <c r="K19" s="39">
        <f t="shared" si="2"/>
        <v>-25541771</v>
      </c>
    </row>
    <row r="20" spans="1:11" x14ac:dyDescent="0.25">
      <c r="A20" s="41" t="s">
        <v>31</v>
      </c>
      <c r="B20" s="42">
        <v>14417714</v>
      </c>
      <c r="C20" s="43">
        <v>6355003</v>
      </c>
      <c r="D20" s="44">
        <v>0</v>
      </c>
      <c r="E20" s="42">
        <v>8017000</v>
      </c>
      <c r="F20" s="43">
        <v>8017000</v>
      </c>
      <c r="G20" s="45">
        <v>8017000</v>
      </c>
      <c r="H20" s="46">
        <v>8199039</v>
      </c>
      <c r="I20" s="42">
        <v>8179000</v>
      </c>
      <c r="J20" s="43">
        <v>9546000</v>
      </c>
      <c r="K20" s="45">
        <v>9764000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-45124957</v>
      </c>
      <c r="C22" s="55">
        <f t="shared" ref="C22:K22" si="3">SUM(C19:C21)</f>
        <v>-26102525</v>
      </c>
      <c r="D22" s="56">
        <f t="shared" si="3"/>
        <v>-22014363</v>
      </c>
      <c r="E22" s="54">
        <f t="shared" si="3"/>
        <v>-17724485</v>
      </c>
      <c r="F22" s="55">
        <f t="shared" si="3"/>
        <v>-17723818</v>
      </c>
      <c r="G22" s="57">
        <f t="shared" si="3"/>
        <v>-17723818</v>
      </c>
      <c r="H22" s="58">
        <f t="shared" si="3"/>
        <v>-21595865</v>
      </c>
      <c r="I22" s="54">
        <f t="shared" si="3"/>
        <v>-15224460</v>
      </c>
      <c r="J22" s="55">
        <f t="shared" si="3"/>
        <v>-11674928</v>
      </c>
      <c r="K22" s="57">
        <f t="shared" si="3"/>
        <v>-15777771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-45124957</v>
      </c>
      <c r="C24" s="37">
        <f t="shared" ref="C24:K24" si="4">SUM(C22:C23)</f>
        <v>-26102525</v>
      </c>
      <c r="D24" s="38">
        <f t="shared" si="4"/>
        <v>-22014363</v>
      </c>
      <c r="E24" s="36">
        <f t="shared" si="4"/>
        <v>-17724485</v>
      </c>
      <c r="F24" s="37">
        <f t="shared" si="4"/>
        <v>-17723818</v>
      </c>
      <c r="G24" s="39">
        <f t="shared" si="4"/>
        <v>-17723818</v>
      </c>
      <c r="H24" s="40">
        <f t="shared" si="4"/>
        <v>-21595865</v>
      </c>
      <c r="I24" s="36">
        <f t="shared" si="4"/>
        <v>-15224460</v>
      </c>
      <c r="J24" s="37">
        <f t="shared" si="4"/>
        <v>-11674928</v>
      </c>
      <c r="K24" s="39">
        <f t="shared" si="4"/>
        <v>-15777771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5457022</v>
      </c>
      <c r="D27" s="67">
        <v>0</v>
      </c>
      <c r="E27" s="68">
        <v>8129125</v>
      </c>
      <c r="F27" s="66">
        <v>8552125</v>
      </c>
      <c r="G27" s="69">
        <v>8552125</v>
      </c>
      <c r="H27" s="70">
        <v>7311028</v>
      </c>
      <c r="I27" s="68">
        <v>9687000</v>
      </c>
      <c r="J27" s="66">
        <v>11092716</v>
      </c>
      <c r="K27" s="69">
        <v>11253695</v>
      </c>
    </row>
    <row r="28" spans="1:11" x14ac:dyDescent="0.25">
      <c r="A28" s="71" t="s">
        <v>36</v>
      </c>
      <c r="B28" s="17">
        <v>0</v>
      </c>
      <c r="C28" s="17">
        <v>721665</v>
      </c>
      <c r="D28" s="21">
        <v>0</v>
      </c>
      <c r="E28" s="22">
        <v>8017000</v>
      </c>
      <c r="F28" s="17">
        <v>8440000</v>
      </c>
      <c r="G28" s="23">
        <v>8440000</v>
      </c>
      <c r="H28" s="19">
        <v>7163555</v>
      </c>
      <c r="I28" s="22">
        <v>8569916</v>
      </c>
      <c r="J28" s="17">
        <v>9970917</v>
      </c>
      <c r="K28" s="23">
        <v>10188917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4735357</v>
      </c>
      <c r="D31" s="21">
        <v>0</v>
      </c>
      <c r="E31" s="22">
        <v>112125</v>
      </c>
      <c r="F31" s="17">
        <v>112125</v>
      </c>
      <c r="G31" s="23">
        <v>112125</v>
      </c>
      <c r="H31" s="19">
        <v>147473</v>
      </c>
      <c r="I31" s="22">
        <v>1117084</v>
      </c>
      <c r="J31" s="17">
        <v>1121799</v>
      </c>
      <c r="K31" s="23">
        <v>1064778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5457022</v>
      </c>
      <c r="D32" s="67">
        <f t="shared" si="5"/>
        <v>0</v>
      </c>
      <c r="E32" s="68">
        <f t="shared" si="5"/>
        <v>8129125</v>
      </c>
      <c r="F32" s="66">
        <f t="shared" si="5"/>
        <v>8552125</v>
      </c>
      <c r="G32" s="69">
        <f t="shared" si="5"/>
        <v>8552125</v>
      </c>
      <c r="H32" s="70">
        <f t="shared" si="5"/>
        <v>7311028</v>
      </c>
      <c r="I32" s="68">
        <f t="shared" si="5"/>
        <v>9687000</v>
      </c>
      <c r="J32" s="66">
        <f t="shared" si="5"/>
        <v>11092716</v>
      </c>
      <c r="K32" s="69">
        <f t="shared" si="5"/>
        <v>11253695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33263429</v>
      </c>
      <c r="C35" s="17">
        <v>37781875</v>
      </c>
      <c r="D35" s="21">
        <v>53184379</v>
      </c>
      <c r="E35" s="22">
        <v>36242731</v>
      </c>
      <c r="F35" s="17">
        <v>43297412</v>
      </c>
      <c r="G35" s="23">
        <v>43297412</v>
      </c>
      <c r="H35" s="19">
        <v>76161359</v>
      </c>
      <c r="I35" s="22">
        <v>37773673</v>
      </c>
      <c r="J35" s="17">
        <v>34618098</v>
      </c>
      <c r="K35" s="23">
        <v>27421347</v>
      </c>
    </row>
    <row r="36" spans="1:11" x14ac:dyDescent="0.25">
      <c r="A36" s="20" t="s">
        <v>42</v>
      </c>
      <c r="B36" s="17">
        <v>471138855</v>
      </c>
      <c r="C36" s="17">
        <v>262344204</v>
      </c>
      <c r="D36" s="21">
        <v>264879915</v>
      </c>
      <c r="E36" s="22">
        <v>385815083</v>
      </c>
      <c r="F36" s="17">
        <v>249580902</v>
      </c>
      <c r="G36" s="23">
        <v>249580902</v>
      </c>
      <c r="H36" s="19">
        <v>239454459</v>
      </c>
      <c r="I36" s="22">
        <v>239882560</v>
      </c>
      <c r="J36" s="17">
        <v>231398407</v>
      </c>
      <c r="K36" s="23">
        <v>222880505</v>
      </c>
    </row>
    <row r="37" spans="1:11" x14ac:dyDescent="0.25">
      <c r="A37" s="20" t="s">
        <v>43</v>
      </c>
      <c r="B37" s="17">
        <v>101541100</v>
      </c>
      <c r="C37" s="17">
        <v>116638744</v>
      </c>
      <c r="D37" s="21">
        <v>140860007</v>
      </c>
      <c r="E37" s="22">
        <v>149834409</v>
      </c>
      <c r="F37" s="17">
        <v>149510404</v>
      </c>
      <c r="G37" s="23">
        <v>149510404</v>
      </c>
      <c r="H37" s="19">
        <v>165480194</v>
      </c>
      <c r="I37" s="22">
        <v>149510404</v>
      </c>
      <c r="J37" s="17">
        <v>149510404</v>
      </c>
      <c r="K37" s="23">
        <v>149510404</v>
      </c>
    </row>
    <row r="38" spans="1:11" x14ac:dyDescent="0.25">
      <c r="A38" s="20" t="s">
        <v>44</v>
      </c>
      <c r="B38" s="17">
        <v>41700741</v>
      </c>
      <c r="C38" s="17">
        <v>38799542</v>
      </c>
      <c r="D38" s="21">
        <v>44957576</v>
      </c>
      <c r="E38" s="22">
        <v>6999096</v>
      </c>
      <c r="F38" s="17">
        <v>37273401</v>
      </c>
      <c r="G38" s="23">
        <v>37273401</v>
      </c>
      <c r="H38" s="19">
        <v>56395517</v>
      </c>
      <c r="I38" s="22">
        <v>37726111</v>
      </c>
      <c r="J38" s="17">
        <v>38211642</v>
      </c>
      <c r="K38" s="23">
        <v>38725091</v>
      </c>
    </row>
    <row r="39" spans="1:11" x14ac:dyDescent="0.25">
      <c r="A39" s="20" t="s">
        <v>45</v>
      </c>
      <c r="B39" s="17">
        <v>362815474</v>
      </c>
      <c r="C39" s="17">
        <v>187192395</v>
      </c>
      <c r="D39" s="21">
        <v>132246709</v>
      </c>
      <c r="E39" s="22">
        <v>265224309</v>
      </c>
      <c r="F39" s="17">
        <v>106094509</v>
      </c>
      <c r="G39" s="23">
        <v>106094509</v>
      </c>
      <c r="H39" s="19">
        <v>93740106</v>
      </c>
      <c r="I39" s="22">
        <v>90419718</v>
      </c>
      <c r="J39" s="17">
        <v>78294459</v>
      </c>
      <c r="K39" s="23">
        <v>62066357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30702418</v>
      </c>
      <c r="C42" s="17">
        <v>-814951</v>
      </c>
      <c r="D42" s="21">
        <v>44267</v>
      </c>
      <c r="E42" s="22">
        <v>-1201391</v>
      </c>
      <c r="F42" s="17">
        <v>17050509</v>
      </c>
      <c r="G42" s="23">
        <v>17050509</v>
      </c>
      <c r="H42" s="19">
        <v>-10805117</v>
      </c>
      <c r="I42" s="22">
        <v>-3389934</v>
      </c>
      <c r="J42" s="17">
        <v>-4315605</v>
      </c>
      <c r="K42" s="23">
        <v>-5461646</v>
      </c>
    </row>
    <row r="43" spans="1:11" x14ac:dyDescent="0.25">
      <c r="A43" s="20" t="s">
        <v>48</v>
      </c>
      <c r="B43" s="17">
        <v>-10006703</v>
      </c>
      <c r="C43" s="17">
        <v>-4397929</v>
      </c>
      <c r="D43" s="21">
        <v>0</v>
      </c>
      <c r="E43" s="22">
        <v>-8065483</v>
      </c>
      <c r="F43" s="17">
        <v>-8552125</v>
      </c>
      <c r="G43" s="23">
        <v>-8552125</v>
      </c>
      <c r="H43" s="19">
        <v>-3450486</v>
      </c>
      <c r="I43" s="22">
        <v>-9687000</v>
      </c>
      <c r="J43" s="17">
        <v>-11092716</v>
      </c>
      <c r="K43" s="23">
        <v>-11253695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2524771</v>
      </c>
      <c r="F44" s="17">
        <v>0</v>
      </c>
      <c r="G44" s="23">
        <v>0</v>
      </c>
      <c r="H44" s="19">
        <v>22433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25325997</v>
      </c>
      <c r="C45" s="66">
        <v>2670092</v>
      </c>
      <c r="D45" s="67">
        <v>100944</v>
      </c>
      <c r="E45" s="68">
        <v>-7652103</v>
      </c>
      <c r="F45" s="66">
        <v>8990421</v>
      </c>
      <c r="G45" s="69">
        <v>8990421</v>
      </c>
      <c r="H45" s="70">
        <v>-14176493</v>
      </c>
      <c r="I45" s="68">
        <v>-4821461</v>
      </c>
      <c r="J45" s="66">
        <v>-21544925</v>
      </c>
      <c r="K45" s="69">
        <v>-39646086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7882973</v>
      </c>
      <c r="C48" s="17">
        <v>821216</v>
      </c>
      <c r="D48" s="21">
        <v>838521</v>
      </c>
      <c r="E48" s="22">
        <v>446783</v>
      </c>
      <c r="F48" s="17">
        <v>8255473</v>
      </c>
      <c r="G48" s="23">
        <v>8255473</v>
      </c>
      <c r="H48" s="19">
        <v>904993</v>
      </c>
      <c r="I48" s="22">
        <v>-6136604</v>
      </c>
      <c r="J48" s="17">
        <v>-22930745</v>
      </c>
      <c r="K48" s="23">
        <v>-40120188</v>
      </c>
    </row>
    <row r="49" spans="1:11" x14ac:dyDescent="0.25">
      <c r="A49" s="20" t="s">
        <v>53</v>
      </c>
      <c r="B49" s="17">
        <f>+B75</f>
        <v>61486407.67354013</v>
      </c>
      <c r="C49" s="17">
        <f t="shared" ref="C49:K49" si="6">+C75</f>
        <v>51118057.862023517</v>
      </c>
      <c r="D49" s="21">
        <f t="shared" si="6"/>
        <v>85106033</v>
      </c>
      <c r="E49" s="22">
        <f t="shared" si="6"/>
        <v>124809593.51097114</v>
      </c>
      <c r="F49" s="17">
        <f t="shared" si="6"/>
        <v>91086683.657168493</v>
      </c>
      <c r="G49" s="23">
        <f t="shared" si="6"/>
        <v>91086683.657168493</v>
      </c>
      <c r="H49" s="19">
        <f t="shared" si="6"/>
        <v>105994027.04211479</v>
      </c>
      <c r="I49" s="22">
        <f t="shared" si="6"/>
        <v>86482705.221603498</v>
      </c>
      <c r="J49" s="17">
        <f t="shared" si="6"/>
        <v>78165088.081447139</v>
      </c>
      <c r="K49" s="23">
        <f t="shared" si="6"/>
        <v>71878531.812777996</v>
      </c>
    </row>
    <row r="50" spans="1:11" x14ac:dyDescent="0.25">
      <c r="A50" s="30" t="s">
        <v>54</v>
      </c>
      <c r="B50" s="66">
        <f>+B48-B49</f>
        <v>-53603434.67354013</v>
      </c>
      <c r="C50" s="66">
        <f t="shared" ref="C50:K50" si="7">+C48-C49</f>
        <v>-50296841.862023517</v>
      </c>
      <c r="D50" s="67">
        <f t="shared" si="7"/>
        <v>-84267512</v>
      </c>
      <c r="E50" s="68">
        <f t="shared" si="7"/>
        <v>-124362810.51097114</v>
      </c>
      <c r="F50" s="66">
        <f t="shared" si="7"/>
        <v>-82831210.657168493</v>
      </c>
      <c r="G50" s="69">
        <f t="shared" si="7"/>
        <v>-82831210.657168493</v>
      </c>
      <c r="H50" s="70">
        <f t="shared" si="7"/>
        <v>-105089034.04211479</v>
      </c>
      <c r="I50" s="68">
        <f t="shared" si="7"/>
        <v>-92619309.221603498</v>
      </c>
      <c r="J50" s="66">
        <f t="shared" si="7"/>
        <v>-101095833.08144714</v>
      </c>
      <c r="K50" s="69">
        <f t="shared" si="7"/>
        <v>-111998719.812778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471138855</v>
      </c>
      <c r="C53" s="17">
        <v>262344204</v>
      </c>
      <c r="D53" s="21">
        <v>264879915</v>
      </c>
      <c r="E53" s="22">
        <v>385815083</v>
      </c>
      <c r="F53" s="17">
        <v>249580902</v>
      </c>
      <c r="G53" s="23">
        <v>249580902</v>
      </c>
      <c r="H53" s="19">
        <v>239454459</v>
      </c>
      <c r="I53" s="22">
        <v>239882560</v>
      </c>
      <c r="J53" s="17">
        <v>231398407</v>
      </c>
      <c r="K53" s="23">
        <v>222880505</v>
      </c>
    </row>
    <row r="54" spans="1:11" x14ac:dyDescent="0.25">
      <c r="A54" s="20" t="s">
        <v>57</v>
      </c>
      <c r="B54" s="17">
        <v>34148810</v>
      </c>
      <c r="C54" s="17">
        <v>19398666</v>
      </c>
      <c r="D54" s="21">
        <v>9699334</v>
      </c>
      <c r="E54" s="22">
        <v>20349203</v>
      </c>
      <c r="F54" s="17">
        <v>19259198</v>
      </c>
      <c r="G54" s="23">
        <v>19259198</v>
      </c>
      <c r="H54" s="19">
        <v>21489079</v>
      </c>
      <c r="I54" s="22">
        <v>19451783</v>
      </c>
      <c r="J54" s="17">
        <v>19646301</v>
      </c>
      <c r="K54" s="23">
        <v>19842764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1930849</v>
      </c>
      <c r="F55" s="17">
        <v>1930849</v>
      </c>
      <c r="G55" s="23">
        <v>1930849</v>
      </c>
      <c r="H55" s="19">
        <v>0</v>
      </c>
      <c r="I55" s="22">
        <v>1099917</v>
      </c>
      <c r="J55" s="17">
        <v>1497917</v>
      </c>
      <c r="K55" s="23">
        <v>1545917</v>
      </c>
    </row>
    <row r="56" spans="1:11" x14ac:dyDescent="0.25">
      <c r="A56" s="20" t="s">
        <v>59</v>
      </c>
      <c r="B56" s="17">
        <v>2190509</v>
      </c>
      <c r="C56" s="17">
        <v>623902</v>
      </c>
      <c r="D56" s="21">
        <v>217250</v>
      </c>
      <c r="E56" s="22">
        <v>1251672</v>
      </c>
      <c r="F56" s="17">
        <v>1168777</v>
      </c>
      <c r="G56" s="23">
        <v>1168777</v>
      </c>
      <c r="H56" s="19">
        <v>2560862</v>
      </c>
      <c r="I56" s="22">
        <v>991203</v>
      </c>
      <c r="J56" s="17">
        <v>1026808</v>
      </c>
      <c r="K56" s="23">
        <v>1047476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2506736</v>
      </c>
      <c r="G59" s="23">
        <v>2506736</v>
      </c>
      <c r="H59" s="19">
        <v>5824002</v>
      </c>
      <c r="I59" s="22">
        <v>2152385</v>
      </c>
      <c r="J59" s="17">
        <v>2249646</v>
      </c>
      <c r="K59" s="23">
        <v>2306457</v>
      </c>
    </row>
    <row r="60" spans="1:11" x14ac:dyDescent="0.25">
      <c r="A60" s="20" t="s">
        <v>62</v>
      </c>
      <c r="B60" s="17">
        <v>4591939</v>
      </c>
      <c r="C60" s="17">
        <v>5501023</v>
      </c>
      <c r="D60" s="21">
        <v>5510095</v>
      </c>
      <c r="E60" s="22">
        <v>7625650</v>
      </c>
      <c r="F60" s="17">
        <v>5123409</v>
      </c>
      <c r="G60" s="23">
        <v>5123409</v>
      </c>
      <c r="H60" s="19">
        <v>3131718</v>
      </c>
      <c r="I60" s="22">
        <v>5813845</v>
      </c>
      <c r="J60" s="17">
        <v>6075468</v>
      </c>
      <c r="K60" s="23">
        <v>6227355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4.9555773674080914</v>
      </c>
      <c r="C70" s="5">
        <f t="shared" ref="C70:K70" si="8">IF(ISERROR(C71/C72),0,(C71/C72))</f>
        <v>2.3299754495193983</v>
      </c>
      <c r="D70" s="5">
        <f t="shared" si="8"/>
        <v>0</v>
      </c>
      <c r="E70" s="5">
        <f t="shared" si="8"/>
        <v>0.63891013466505731</v>
      </c>
      <c r="F70" s="5">
        <f t="shared" si="8"/>
        <v>0.91755100777610399</v>
      </c>
      <c r="G70" s="5">
        <f t="shared" si="8"/>
        <v>0.91755100777610399</v>
      </c>
      <c r="H70" s="5">
        <f t="shared" si="8"/>
        <v>0.5587268064976546</v>
      </c>
      <c r="I70" s="5">
        <f t="shared" si="8"/>
        <v>0.59191745200431578</v>
      </c>
      <c r="J70" s="5">
        <f t="shared" si="8"/>
        <v>0.59342231570836668</v>
      </c>
      <c r="K70" s="5">
        <f t="shared" si="8"/>
        <v>0.59743793834402437</v>
      </c>
    </row>
    <row r="71" spans="1:11" ht="13" hidden="1" x14ac:dyDescent="0.3">
      <c r="A71" s="1" t="s">
        <v>112</v>
      </c>
      <c r="B71" s="2">
        <f>+B83</f>
        <v>132783754</v>
      </c>
      <c r="C71" s="2">
        <f t="shared" ref="C71:K71" si="9">+C83</f>
        <v>68513224</v>
      </c>
      <c r="D71" s="2">
        <f t="shared" si="9"/>
        <v>0</v>
      </c>
      <c r="E71" s="2">
        <f t="shared" si="9"/>
        <v>21256130</v>
      </c>
      <c r="F71" s="2">
        <f t="shared" si="9"/>
        <v>29291858</v>
      </c>
      <c r="G71" s="2">
        <f t="shared" si="9"/>
        <v>29291858</v>
      </c>
      <c r="H71" s="2">
        <f t="shared" si="9"/>
        <v>18013388</v>
      </c>
      <c r="I71" s="2">
        <f t="shared" si="9"/>
        <v>20117106</v>
      </c>
      <c r="J71" s="2">
        <f t="shared" si="9"/>
        <v>21465958</v>
      </c>
      <c r="K71" s="2">
        <f t="shared" si="9"/>
        <v>22801526</v>
      </c>
    </row>
    <row r="72" spans="1:11" ht="13" hidden="1" x14ac:dyDescent="0.3">
      <c r="A72" s="1" t="s">
        <v>113</v>
      </c>
      <c r="B72" s="2">
        <f>+B77</f>
        <v>26794810</v>
      </c>
      <c r="C72" s="2">
        <f t="shared" ref="C72:K72" si="10">+C77</f>
        <v>29405127</v>
      </c>
      <c r="D72" s="2">
        <f t="shared" si="10"/>
        <v>28680869</v>
      </c>
      <c r="E72" s="2">
        <f t="shared" si="10"/>
        <v>33269358</v>
      </c>
      <c r="F72" s="2">
        <f t="shared" si="10"/>
        <v>31923956</v>
      </c>
      <c r="G72" s="2">
        <f t="shared" si="10"/>
        <v>31923956</v>
      </c>
      <c r="H72" s="2">
        <f t="shared" si="10"/>
        <v>32240064</v>
      </c>
      <c r="I72" s="2">
        <f t="shared" si="10"/>
        <v>33986337</v>
      </c>
      <c r="J72" s="2">
        <f t="shared" si="10"/>
        <v>36173156</v>
      </c>
      <c r="K72" s="2">
        <f t="shared" si="10"/>
        <v>38165514</v>
      </c>
    </row>
    <row r="73" spans="1:11" ht="13" hidden="1" x14ac:dyDescent="0.3">
      <c r="A73" s="1" t="s">
        <v>114</v>
      </c>
      <c r="B73" s="2">
        <f>+B74</f>
        <v>7932689.833333334</v>
      </c>
      <c r="C73" s="2">
        <f t="shared" ref="C73:K73" si="11">+(C78+C80+C81+C82)-(B78+B80+B81+B82)</f>
        <v>7343187</v>
      </c>
      <c r="D73" s="2">
        <f t="shared" si="11"/>
        <v>10738861</v>
      </c>
      <c r="E73" s="2">
        <f t="shared" si="11"/>
        <v>10597518</v>
      </c>
      <c r="F73" s="2">
        <f>+(F78+F80+F81+F82)-(D78+D80+D81+D82)</f>
        <v>-15576273</v>
      </c>
      <c r="G73" s="2">
        <f>+(G78+G80+G81+G82)-(D78+D80+D81+D82)</f>
        <v>-15576273</v>
      </c>
      <c r="H73" s="2">
        <f>+(H78+H80+H81+H82)-(D78+D80+D81+D82)</f>
        <v>16351800</v>
      </c>
      <c r="I73" s="2">
        <f>+(I78+I80+I81+I82)-(E78+E80+E81+E82)</f>
        <v>-16972540</v>
      </c>
      <c r="J73" s="2">
        <f t="shared" si="11"/>
        <v>13986460</v>
      </c>
      <c r="K73" s="2">
        <f t="shared" si="11"/>
        <v>10349284</v>
      </c>
    </row>
    <row r="74" spans="1:11" ht="13" hidden="1" x14ac:dyDescent="0.3">
      <c r="A74" s="1" t="s">
        <v>115</v>
      </c>
      <c r="B74" s="2">
        <f>+TREND(C74:E74)</f>
        <v>7932689.833333334</v>
      </c>
      <c r="C74" s="2">
        <f>+C73</f>
        <v>7343187</v>
      </c>
      <c r="D74" s="2">
        <f t="shared" ref="D74:K74" si="12">+D73</f>
        <v>10738861</v>
      </c>
      <c r="E74" s="2">
        <f t="shared" si="12"/>
        <v>10597518</v>
      </c>
      <c r="F74" s="2">
        <f t="shared" si="12"/>
        <v>-15576273</v>
      </c>
      <c r="G74" s="2">
        <f t="shared" si="12"/>
        <v>-15576273</v>
      </c>
      <c r="H74" s="2">
        <f t="shared" si="12"/>
        <v>16351800</v>
      </c>
      <c r="I74" s="2">
        <f t="shared" si="12"/>
        <v>-16972540</v>
      </c>
      <c r="J74" s="2">
        <f t="shared" si="12"/>
        <v>13986460</v>
      </c>
      <c r="K74" s="2">
        <f t="shared" si="12"/>
        <v>10349284</v>
      </c>
    </row>
    <row r="75" spans="1:11" ht="13" hidden="1" x14ac:dyDescent="0.3">
      <c r="A75" s="1" t="s">
        <v>116</v>
      </c>
      <c r="B75" s="2">
        <f>+B84-(((B80+B81+B82+B78)*B70)-B79)</f>
        <v>61486407.67354013</v>
      </c>
      <c r="C75" s="2">
        <f t="shared" ref="C75:K75" si="13">+C84-(((C80+C81+C82+C78)*C70)-C79)</f>
        <v>51118057.862023517</v>
      </c>
      <c r="D75" s="2">
        <f t="shared" si="13"/>
        <v>85106033</v>
      </c>
      <c r="E75" s="2">
        <f t="shared" si="13"/>
        <v>124809593.51097114</v>
      </c>
      <c r="F75" s="2">
        <f t="shared" si="13"/>
        <v>91086683.657168493</v>
      </c>
      <c r="G75" s="2">
        <f t="shared" si="13"/>
        <v>91086683.657168493</v>
      </c>
      <c r="H75" s="2">
        <f t="shared" si="13"/>
        <v>105994027.04211479</v>
      </c>
      <c r="I75" s="2">
        <f t="shared" si="13"/>
        <v>86482705.221603498</v>
      </c>
      <c r="J75" s="2">
        <f t="shared" si="13"/>
        <v>78165088.081447139</v>
      </c>
      <c r="K75" s="2">
        <f t="shared" si="13"/>
        <v>71878531.812777996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26794810</v>
      </c>
      <c r="C77" s="3">
        <v>29405127</v>
      </c>
      <c r="D77" s="3">
        <v>28680869</v>
      </c>
      <c r="E77" s="3">
        <v>33269358</v>
      </c>
      <c r="F77" s="3">
        <v>31923956</v>
      </c>
      <c r="G77" s="3">
        <v>31923956</v>
      </c>
      <c r="H77" s="3">
        <v>32240064</v>
      </c>
      <c r="I77" s="3">
        <v>33986337</v>
      </c>
      <c r="J77" s="3">
        <v>36173156</v>
      </c>
      <c r="K77" s="3">
        <v>38165514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81256037</v>
      </c>
      <c r="C79" s="3">
        <v>95271349</v>
      </c>
      <c r="D79" s="3">
        <v>121751800</v>
      </c>
      <c r="E79" s="3">
        <v>121229734</v>
      </c>
      <c r="F79" s="3">
        <v>118014124</v>
      </c>
      <c r="G79" s="3">
        <v>118014124</v>
      </c>
      <c r="H79" s="3">
        <v>158849346</v>
      </c>
      <c r="I79" s="3">
        <v>118014124</v>
      </c>
      <c r="J79" s="3">
        <v>118014124</v>
      </c>
      <c r="K79" s="3">
        <v>118014124</v>
      </c>
    </row>
    <row r="80" spans="1:11" ht="13" hidden="1" x14ac:dyDescent="0.3">
      <c r="A80" s="1" t="s">
        <v>71</v>
      </c>
      <c r="B80" s="3">
        <v>27319</v>
      </c>
      <c r="C80" s="3">
        <v>6926381</v>
      </c>
      <c r="D80" s="3">
        <v>10583019</v>
      </c>
      <c r="E80" s="3">
        <v>15738856</v>
      </c>
      <c r="F80" s="3">
        <v>-4282118</v>
      </c>
      <c r="G80" s="3">
        <v>-4282118</v>
      </c>
      <c r="H80" s="3">
        <v>11023234</v>
      </c>
      <c r="I80" s="3">
        <v>-4714078</v>
      </c>
      <c r="J80" s="3">
        <v>-794323</v>
      </c>
      <c r="K80" s="3">
        <v>-763413</v>
      </c>
    </row>
    <row r="81" spans="1:11" ht="13" hidden="1" x14ac:dyDescent="0.3">
      <c r="A81" s="1" t="s">
        <v>72</v>
      </c>
      <c r="B81" s="3">
        <v>53871</v>
      </c>
      <c r="C81" s="3">
        <v>497996</v>
      </c>
      <c r="D81" s="3">
        <v>7580219</v>
      </c>
      <c r="E81" s="3">
        <v>13021900</v>
      </c>
      <c r="F81" s="3">
        <v>6869083</v>
      </c>
      <c r="G81" s="3">
        <v>6869083</v>
      </c>
      <c r="H81" s="3">
        <v>23491804</v>
      </c>
      <c r="I81" s="3">
        <v>16502294</v>
      </c>
      <c r="J81" s="3">
        <v>26568999</v>
      </c>
      <c r="K81" s="3">
        <v>36887373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132783754</v>
      </c>
      <c r="C83" s="3">
        <v>68513224</v>
      </c>
      <c r="D83" s="3">
        <v>0</v>
      </c>
      <c r="E83" s="3">
        <v>21256130</v>
      </c>
      <c r="F83" s="3">
        <v>29291858</v>
      </c>
      <c r="G83" s="3">
        <v>29291858</v>
      </c>
      <c r="H83" s="3">
        <v>18013388</v>
      </c>
      <c r="I83" s="3">
        <v>20117106</v>
      </c>
      <c r="J83" s="3">
        <v>21465958</v>
      </c>
      <c r="K83" s="3">
        <v>22801526</v>
      </c>
    </row>
    <row r="84" spans="1:11" ht="13" hidden="1" x14ac:dyDescent="0.3">
      <c r="A84" s="1" t="s">
        <v>75</v>
      </c>
      <c r="B84" s="3">
        <v>-19367286</v>
      </c>
      <c r="C84" s="3">
        <v>-26854675</v>
      </c>
      <c r="D84" s="3">
        <v>-36645767</v>
      </c>
      <c r="E84" s="3">
        <v>21955398</v>
      </c>
      <c r="F84" s="3">
        <v>-24553768</v>
      </c>
      <c r="G84" s="3">
        <v>-24553768</v>
      </c>
      <c r="H84" s="3">
        <v>-33570842</v>
      </c>
      <c r="I84" s="3">
        <v>-24553768</v>
      </c>
      <c r="J84" s="3">
        <v>-24553768</v>
      </c>
      <c r="K84" s="3">
        <v>-24553768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16355324</v>
      </c>
      <c r="C5" s="17">
        <v>18106382</v>
      </c>
      <c r="D5" s="21">
        <v>19520223</v>
      </c>
      <c r="E5" s="22">
        <v>20505755</v>
      </c>
      <c r="F5" s="17">
        <v>20505755</v>
      </c>
      <c r="G5" s="23">
        <v>20505755</v>
      </c>
      <c r="H5" s="19">
        <v>18637453</v>
      </c>
      <c r="I5" s="22">
        <v>36740457</v>
      </c>
      <c r="J5" s="17">
        <v>38357038</v>
      </c>
      <c r="K5" s="23">
        <v>40044747</v>
      </c>
    </row>
    <row r="6" spans="1:11" x14ac:dyDescent="0.25">
      <c r="A6" s="20" t="s">
        <v>18</v>
      </c>
      <c r="B6" s="17">
        <v>54527556</v>
      </c>
      <c r="C6" s="17">
        <v>53698498</v>
      </c>
      <c r="D6" s="21">
        <v>53989675</v>
      </c>
      <c r="E6" s="22">
        <v>68174428</v>
      </c>
      <c r="F6" s="17">
        <v>68174428</v>
      </c>
      <c r="G6" s="23">
        <v>68174428</v>
      </c>
      <c r="H6" s="19">
        <v>61496435</v>
      </c>
      <c r="I6" s="22">
        <v>74335888</v>
      </c>
      <c r="J6" s="17">
        <v>77735514</v>
      </c>
      <c r="K6" s="23">
        <v>81157609</v>
      </c>
    </row>
    <row r="7" spans="1:11" x14ac:dyDescent="0.25">
      <c r="A7" s="20" t="s">
        <v>19</v>
      </c>
      <c r="B7" s="17">
        <v>472403</v>
      </c>
      <c r="C7" s="17">
        <v>1783237</v>
      </c>
      <c r="D7" s="21">
        <v>2401680</v>
      </c>
      <c r="E7" s="22">
        <v>2105545</v>
      </c>
      <c r="F7" s="17">
        <v>2105545</v>
      </c>
      <c r="G7" s="23">
        <v>2105545</v>
      </c>
      <c r="H7" s="19">
        <v>1876863</v>
      </c>
      <c r="I7" s="22">
        <v>2208717</v>
      </c>
      <c r="J7" s="17">
        <v>2305901</v>
      </c>
      <c r="K7" s="23">
        <v>2407361</v>
      </c>
    </row>
    <row r="8" spans="1:11" x14ac:dyDescent="0.25">
      <c r="A8" s="20" t="s">
        <v>20</v>
      </c>
      <c r="B8" s="17">
        <v>32202122</v>
      </c>
      <c r="C8" s="17">
        <v>36763218</v>
      </c>
      <c r="D8" s="21">
        <v>39026900</v>
      </c>
      <c r="E8" s="22">
        <v>40920000</v>
      </c>
      <c r="F8" s="17">
        <v>41002000</v>
      </c>
      <c r="G8" s="23">
        <v>41002000</v>
      </c>
      <c r="H8" s="19">
        <v>41008561</v>
      </c>
      <c r="I8" s="22">
        <v>43071001</v>
      </c>
      <c r="J8" s="17">
        <v>43621998</v>
      </c>
      <c r="K8" s="23">
        <v>45583498</v>
      </c>
    </row>
    <row r="9" spans="1:11" x14ac:dyDescent="0.25">
      <c r="A9" s="20" t="s">
        <v>21</v>
      </c>
      <c r="B9" s="17">
        <v>7013268</v>
      </c>
      <c r="C9" s="17">
        <v>8614830</v>
      </c>
      <c r="D9" s="21">
        <v>13911923</v>
      </c>
      <c r="E9" s="22">
        <v>8363283</v>
      </c>
      <c r="F9" s="17">
        <v>8363283</v>
      </c>
      <c r="G9" s="23">
        <v>8363283</v>
      </c>
      <c r="H9" s="19">
        <v>-9046522</v>
      </c>
      <c r="I9" s="22">
        <v>9172402</v>
      </c>
      <c r="J9" s="17">
        <v>9575987</v>
      </c>
      <c r="K9" s="23">
        <v>9997332</v>
      </c>
    </row>
    <row r="10" spans="1:11" x14ac:dyDescent="0.25">
      <c r="A10" s="24" t="s">
        <v>107</v>
      </c>
      <c r="B10" s="25">
        <f>SUM(B5:B9)</f>
        <v>110570673</v>
      </c>
      <c r="C10" s="26">
        <f t="shared" ref="C10:K10" si="0">SUM(C5:C9)</f>
        <v>118966165</v>
      </c>
      <c r="D10" s="27">
        <f t="shared" si="0"/>
        <v>128850401</v>
      </c>
      <c r="E10" s="25">
        <f t="shared" si="0"/>
        <v>140069011</v>
      </c>
      <c r="F10" s="26">
        <f t="shared" si="0"/>
        <v>140151011</v>
      </c>
      <c r="G10" s="28">
        <f t="shared" si="0"/>
        <v>140151011</v>
      </c>
      <c r="H10" s="29">
        <f t="shared" si="0"/>
        <v>113972790</v>
      </c>
      <c r="I10" s="25">
        <f t="shared" si="0"/>
        <v>165528465</v>
      </c>
      <c r="J10" s="26">
        <f t="shared" si="0"/>
        <v>171596438</v>
      </c>
      <c r="K10" s="28">
        <f t="shared" si="0"/>
        <v>179190547</v>
      </c>
    </row>
    <row r="11" spans="1:11" x14ac:dyDescent="0.25">
      <c r="A11" s="20" t="s">
        <v>22</v>
      </c>
      <c r="B11" s="17">
        <v>35853223</v>
      </c>
      <c r="C11" s="17">
        <v>44483396</v>
      </c>
      <c r="D11" s="21">
        <v>47599541</v>
      </c>
      <c r="E11" s="22">
        <v>57567230</v>
      </c>
      <c r="F11" s="17">
        <v>54890072</v>
      </c>
      <c r="G11" s="23">
        <v>54890072</v>
      </c>
      <c r="H11" s="19">
        <v>52605014</v>
      </c>
      <c r="I11" s="22">
        <v>58316449</v>
      </c>
      <c r="J11" s="17">
        <v>60577505</v>
      </c>
      <c r="K11" s="23">
        <v>62390885</v>
      </c>
    </row>
    <row r="12" spans="1:11" x14ac:dyDescent="0.25">
      <c r="A12" s="20" t="s">
        <v>23</v>
      </c>
      <c r="B12" s="17">
        <v>4562918</v>
      </c>
      <c r="C12" s="17">
        <v>5388629</v>
      </c>
      <c r="D12" s="21">
        <v>5710417</v>
      </c>
      <c r="E12" s="22">
        <v>5870255</v>
      </c>
      <c r="F12" s="17">
        <v>5870255</v>
      </c>
      <c r="G12" s="23">
        <v>5870255</v>
      </c>
      <c r="H12" s="19">
        <v>5871953</v>
      </c>
      <c r="I12" s="22">
        <v>6099762</v>
      </c>
      <c r="J12" s="17">
        <v>6319310</v>
      </c>
      <c r="K12" s="23">
        <v>6547640</v>
      </c>
    </row>
    <row r="13" spans="1:11" x14ac:dyDescent="0.25">
      <c r="A13" s="20" t="s">
        <v>24</v>
      </c>
      <c r="B13" s="17">
        <v>9651475</v>
      </c>
      <c r="C13" s="17">
        <v>9017038</v>
      </c>
      <c r="D13" s="21">
        <v>7799515</v>
      </c>
      <c r="E13" s="22">
        <v>17620014</v>
      </c>
      <c r="F13" s="17">
        <v>18091303</v>
      </c>
      <c r="G13" s="23">
        <v>18091303</v>
      </c>
      <c r="H13" s="19">
        <v>9272650</v>
      </c>
      <c r="I13" s="22">
        <v>18091303</v>
      </c>
      <c r="J13" s="17">
        <v>18130902</v>
      </c>
      <c r="K13" s="23">
        <v>18050921</v>
      </c>
    </row>
    <row r="14" spans="1:11" x14ac:dyDescent="0.25">
      <c r="A14" s="20" t="s">
        <v>25</v>
      </c>
      <c r="B14" s="17">
        <v>2098870</v>
      </c>
      <c r="C14" s="17">
        <v>1907142</v>
      </c>
      <c r="D14" s="21">
        <v>1660693</v>
      </c>
      <c r="E14" s="22">
        <v>2239395</v>
      </c>
      <c r="F14" s="17">
        <v>2309395</v>
      </c>
      <c r="G14" s="23">
        <v>2309395</v>
      </c>
      <c r="H14" s="19">
        <v>1706511</v>
      </c>
      <c r="I14" s="22">
        <v>2309395</v>
      </c>
      <c r="J14" s="17">
        <v>2415628</v>
      </c>
      <c r="K14" s="23">
        <v>2521915</v>
      </c>
    </row>
    <row r="15" spans="1:11" x14ac:dyDescent="0.25">
      <c r="A15" s="20" t="s">
        <v>26</v>
      </c>
      <c r="B15" s="17">
        <v>36210051</v>
      </c>
      <c r="C15" s="17">
        <v>37391456</v>
      </c>
      <c r="D15" s="21">
        <v>42551077</v>
      </c>
      <c r="E15" s="22">
        <v>32783703</v>
      </c>
      <c r="F15" s="17">
        <v>34966485</v>
      </c>
      <c r="G15" s="23">
        <v>34966485</v>
      </c>
      <c r="H15" s="19">
        <v>54786736</v>
      </c>
      <c r="I15" s="22">
        <v>32636221</v>
      </c>
      <c r="J15" s="17">
        <v>34041093</v>
      </c>
      <c r="K15" s="23">
        <v>35404850</v>
      </c>
    </row>
    <row r="16" spans="1:11" x14ac:dyDescent="0.25">
      <c r="A16" s="20" t="s">
        <v>27</v>
      </c>
      <c r="B16" s="17">
        <v>216720</v>
      </c>
      <c r="C16" s="17">
        <v>119369</v>
      </c>
      <c r="D16" s="21">
        <v>150079</v>
      </c>
      <c r="E16" s="22">
        <v>0</v>
      </c>
      <c r="F16" s="17">
        <v>0</v>
      </c>
      <c r="G16" s="23">
        <v>0</v>
      </c>
      <c r="H16" s="19">
        <v>221352</v>
      </c>
      <c r="I16" s="22">
        <v>500000</v>
      </c>
      <c r="J16" s="17">
        <v>800000</v>
      </c>
      <c r="K16" s="23">
        <v>800000</v>
      </c>
    </row>
    <row r="17" spans="1:11" x14ac:dyDescent="0.25">
      <c r="A17" s="20" t="s">
        <v>28</v>
      </c>
      <c r="B17" s="17">
        <v>39538124</v>
      </c>
      <c r="C17" s="17">
        <v>41626915</v>
      </c>
      <c r="D17" s="21">
        <v>52024364</v>
      </c>
      <c r="E17" s="22">
        <v>36079186</v>
      </c>
      <c r="F17" s="17">
        <v>47838428</v>
      </c>
      <c r="G17" s="23">
        <v>47838428</v>
      </c>
      <c r="H17" s="19">
        <v>65303709</v>
      </c>
      <c r="I17" s="22">
        <v>56555759</v>
      </c>
      <c r="J17" s="17">
        <v>45126638</v>
      </c>
      <c r="K17" s="23">
        <v>45996983</v>
      </c>
    </row>
    <row r="18" spans="1:11" x14ac:dyDescent="0.25">
      <c r="A18" s="30" t="s">
        <v>29</v>
      </c>
      <c r="B18" s="31">
        <f>SUM(B11:B17)</f>
        <v>128131381</v>
      </c>
      <c r="C18" s="32">
        <f t="shared" ref="C18:K18" si="1">SUM(C11:C17)</f>
        <v>139933945</v>
      </c>
      <c r="D18" s="33">
        <f t="shared" si="1"/>
        <v>157495686</v>
      </c>
      <c r="E18" s="31">
        <f t="shared" si="1"/>
        <v>152159783</v>
      </c>
      <c r="F18" s="32">
        <f t="shared" si="1"/>
        <v>163965938</v>
      </c>
      <c r="G18" s="34">
        <f t="shared" si="1"/>
        <v>163965938</v>
      </c>
      <c r="H18" s="35">
        <f t="shared" si="1"/>
        <v>189767925</v>
      </c>
      <c r="I18" s="31">
        <f t="shared" si="1"/>
        <v>174508889</v>
      </c>
      <c r="J18" s="32">
        <f t="shared" si="1"/>
        <v>167411076</v>
      </c>
      <c r="K18" s="34">
        <f t="shared" si="1"/>
        <v>171713194</v>
      </c>
    </row>
    <row r="19" spans="1:11" x14ac:dyDescent="0.25">
      <c r="A19" s="30" t="s">
        <v>30</v>
      </c>
      <c r="B19" s="36">
        <f>+B10-B18</f>
        <v>-17560708</v>
      </c>
      <c r="C19" s="37">
        <f t="shared" ref="C19:K19" si="2">+C10-C18</f>
        <v>-20967780</v>
      </c>
      <c r="D19" s="38">
        <f t="shared" si="2"/>
        <v>-28645285</v>
      </c>
      <c r="E19" s="36">
        <f t="shared" si="2"/>
        <v>-12090772</v>
      </c>
      <c r="F19" s="37">
        <f t="shared" si="2"/>
        <v>-23814927</v>
      </c>
      <c r="G19" s="39">
        <f t="shared" si="2"/>
        <v>-23814927</v>
      </c>
      <c r="H19" s="40">
        <f t="shared" si="2"/>
        <v>-75795135</v>
      </c>
      <c r="I19" s="36">
        <f t="shared" si="2"/>
        <v>-8980424</v>
      </c>
      <c r="J19" s="37">
        <f t="shared" si="2"/>
        <v>4185362</v>
      </c>
      <c r="K19" s="39">
        <f t="shared" si="2"/>
        <v>7477353</v>
      </c>
    </row>
    <row r="20" spans="1:11" x14ac:dyDescent="0.25">
      <c r="A20" s="41" t="s">
        <v>31</v>
      </c>
      <c r="B20" s="42">
        <v>23051000</v>
      </c>
      <c r="C20" s="43">
        <v>75807042</v>
      </c>
      <c r="D20" s="44">
        <v>154724358</v>
      </c>
      <c r="E20" s="42">
        <v>124376000</v>
      </c>
      <c r="F20" s="43">
        <v>124361000</v>
      </c>
      <c r="G20" s="45">
        <v>124361000</v>
      </c>
      <c r="H20" s="46">
        <v>124296141</v>
      </c>
      <c r="I20" s="42">
        <v>21929000</v>
      </c>
      <c r="J20" s="43">
        <v>34321000</v>
      </c>
      <c r="K20" s="45">
        <v>40765000</v>
      </c>
    </row>
    <row r="21" spans="1:11" x14ac:dyDescent="0.25">
      <c r="A21" s="47" t="s">
        <v>32</v>
      </c>
      <c r="B21" s="48">
        <v>26217334</v>
      </c>
      <c r="C21" s="49">
        <v>5519245</v>
      </c>
      <c r="D21" s="50">
        <v>2064404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31707626</v>
      </c>
      <c r="C22" s="55">
        <f t="shared" ref="C22:K22" si="3">SUM(C19:C21)</f>
        <v>60358507</v>
      </c>
      <c r="D22" s="56">
        <f t="shared" si="3"/>
        <v>128143477</v>
      </c>
      <c r="E22" s="54">
        <f t="shared" si="3"/>
        <v>112285228</v>
      </c>
      <c r="F22" s="55">
        <f t="shared" si="3"/>
        <v>100546073</v>
      </c>
      <c r="G22" s="57">
        <f t="shared" si="3"/>
        <v>100546073</v>
      </c>
      <c r="H22" s="58">
        <f t="shared" si="3"/>
        <v>48501006</v>
      </c>
      <c r="I22" s="54">
        <f t="shared" si="3"/>
        <v>12948576</v>
      </c>
      <c r="J22" s="55">
        <f t="shared" si="3"/>
        <v>38506362</v>
      </c>
      <c r="K22" s="57">
        <f t="shared" si="3"/>
        <v>48242353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31707626</v>
      </c>
      <c r="C24" s="37">
        <f t="shared" ref="C24:K24" si="4">SUM(C22:C23)</f>
        <v>60358507</v>
      </c>
      <c r="D24" s="38">
        <f t="shared" si="4"/>
        <v>128143477</v>
      </c>
      <c r="E24" s="36">
        <f t="shared" si="4"/>
        <v>112285228</v>
      </c>
      <c r="F24" s="37">
        <f t="shared" si="4"/>
        <v>100546073</v>
      </c>
      <c r="G24" s="39">
        <f t="shared" si="4"/>
        <v>100546073</v>
      </c>
      <c r="H24" s="40">
        <f t="shared" si="4"/>
        <v>48501006</v>
      </c>
      <c r="I24" s="36">
        <f t="shared" si="4"/>
        <v>12948576</v>
      </c>
      <c r="J24" s="37">
        <f t="shared" si="4"/>
        <v>38506362</v>
      </c>
      <c r="K24" s="39">
        <f t="shared" si="4"/>
        <v>48242353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22099627</v>
      </c>
      <c r="C27" s="66">
        <v>65350715</v>
      </c>
      <c r="D27" s="67">
        <v>138791460</v>
      </c>
      <c r="E27" s="68">
        <v>133826000</v>
      </c>
      <c r="F27" s="66">
        <v>133811000</v>
      </c>
      <c r="G27" s="69">
        <v>133811000</v>
      </c>
      <c r="H27" s="70">
        <v>97260280</v>
      </c>
      <c r="I27" s="68">
        <v>20392250</v>
      </c>
      <c r="J27" s="66">
        <v>30104762</v>
      </c>
      <c r="K27" s="69">
        <v>35683982</v>
      </c>
    </row>
    <row r="28" spans="1:11" x14ac:dyDescent="0.25">
      <c r="A28" s="71" t="s">
        <v>36</v>
      </c>
      <c r="B28" s="17">
        <v>20520615</v>
      </c>
      <c r="C28" s="17">
        <v>63580754</v>
      </c>
      <c r="D28" s="21">
        <v>137175818</v>
      </c>
      <c r="E28" s="22">
        <v>124526000</v>
      </c>
      <c r="F28" s="17">
        <v>124511000</v>
      </c>
      <c r="G28" s="23">
        <v>124511000</v>
      </c>
      <c r="H28" s="19">
        <v>89870358</v>
      </c>
      <c r="I28" s="22">
        <v>18513030</v>
      </c>
      <c r="J28" s="17">
        <v>29715152</v>
      </c>
      <c r="K28" s="23">
        <v>35294372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1413000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600000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1579012</v>
      </c>
      <c r="C31" s="17">
        <v>356961</v>
      </c>
      <c r="D31" s="21">
        <v>1615642</v>
      </c>
      <c r="E31" s="22">
        <v>9300000</v>
      </c>
      <c r="F31" s="17">
        <v>9300000</v>
      </c>
      <c r="G31" s="23">
        <v>9300000</v>
      </c>
      <c r="H31" s="19">
        <v>7389922</v>
      </c>
      <c r="I31" s="22">
        <v>1279220</v>
      </c>
      <c r="J31" s="17">
        <v>389610</v>
      </c>
      <c r="K31" s="23">
        <v>389610</v>
      </c>
    </row>
    <row r="32" spans="1:11" x14ac:dyDescent="0.25">
      <c r="A32" s="30" t="s">
        <v>39</v>
      </c>
      <c r="B32" s="66">
        <f>SUM(B28:B31)</f>
        <v>22099627</v>
      </c>
      <c r="C32" s="66">
        <f t="shared" ref="C32:K32" si="5">SUM(C28:C31)</f>
        <v>65350715</v>
      </c>
      <c r="D32" s="67">
        <f t="shared" si="5"/>
        <v>138791460</v>
      </c>
      <c r="E32" s="68">
        <f t="shared" si="5"/>
        <v>133826000</v>
      </c>
      <c r="F32" s="66">
        <f t="shared" si="5"/>
        <v>133811000</v>
      </c>
      <c r="G32" s="69">
        <f t="shared" si="5"/>
        <v>133811000</v>
      </c>
      <c r="H32" s="70">
        <f t="shared" si="5"/>
        <v>97260280</v>
      </c>
      <c r="I32" s="68">
        <f t="shared" si="5"/>
        <v>20392250</v>
      </c>
      <c r="J32" s="66">
        <f t="shared" si="5"/>
        <v>30104762</v>
      </c>
      <c r="K32" s="69">
        <f t="shared" si="5"/>
        <v>35683982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22409882</v>
      </c>
      <c r="C35" s="17">
        <v>35015621</v>
      </c>
      <c r="D35" s="21">
        <v>42270352</v>
      </c>
      <c r="E35" s="22">
        <v>39955004</v>
      </c>
      <c r="F35" s="17">
        <v>52248617</v>
      </c>
      <c r="G35" s="23">
        <v>52248617</v>
      </c>
      <c r="H35" s="19">
        <v>29312828</v>
      </c>
      <c r="I35" s="22">
        <v>67468979</v>
      </c>
      <c r="J35" s="17">
        <v>93699417</v>
      </c>
      <c r="K35" s="23">
        <v>128531724</v>
      </c>
    </row>
    <row r="36" spans="1:11" x14ac:dyDescent="0.25">
      <c r="A36" s="20" t="s">
        <v>42</v>
      </c>
      <c r="B36" s="17">
        <v>510135044</v>
      </c>
      <c r="C36" s="17">
        <v>566999748</v>
      </c>
      <c r="D36" s="21">
        <v>698641765</v>
      </c>
      <c r="E36" s="22">
        <v>826714745</v>
      </c>
      <c r="F36" s="17">
        <v>814361462</v>
      </c>
      <c r="G36" s="23">
        <v>814361462</v>
      </c>
      <c r="H36" s="19">
        <v>775726187</v>
      </c>
      <c r="I36" s="22">
        <v>816662409</v>
      </c>
      <c r="J36" s="17">
        <v>828636269</v>
      </c>
      <c r="K36" s="23">
        <v>846269330</v>
      </c>
    </row>
    <row r="37" spans="1:11" x14ac:dyDescent="0.25">
      <c r="A37" s="20" t="s">
        <v>43</v>
      </c>
      <c r="B37" s="17">
        <v>45696221</v>
      </c>
      <c r="C37" s="17">
        <v>55423315</v>
      </c>
      <c r="D37" s="21">
        <v>63609364</v>
      </c>
      <c r="E37" s="22">
        <v>35137104</v>
      </c>
      <c r="F37" s="17">
        <v>39158389</v>
      </c>
      <c r="G37" s="23">
        <v>39158389</v>
      </c>
      <c r="H37" s="19">
        <v>73495226</v>
      </c>
      <c r="I37" s="22">
        <v>56066403</v>
      </c>
      <c r="J37" s="17">
        <v>52967793</v>
      </c>
      <c r="K37" s="23">
        <v>54271215</v>
      </c>
    </row>
    <row r="38" spans="1:11" x14ac:dyDescent="0.25">
      <c r="A38" s="20" t="s">
        <v>44</v>
      </c>
      <c r="B38" s="17">
        <v>34577645</v>
      </c>
      <c r="C38" s="17">
        <v>32400480</v>
      </c>
      <c r="D38" s="21">
        <v>34781666</v>
      </c>
      <c r="E38" s="22">
        <v>57612334</v>
      </c>
      <c r="F38" s="17">
        <v>56074594</v>
      </c>
      <c r="G38" s="23">
        <v>56074594</v>
      </c>
      <c r="H38" s="19">
        <v>40566325</v>
      </c>
      <c r="I38" s="22">
        <v>58739311</v>
      </c>
      <c r="J38" s="17">
        <v>61535854</v>
      </c>
      <c r="K38" s="23">
        <v>64455445</v>
      </c>
    </row>
    <row r="39" spans="1:11" x14ac:dyDescent="0.25">
      <c r="A39" s="20" t="s">
        <v>45</v>
      </c>
      <c r="B39" s="17">
        <v>452271068</v>
      </c>
      <c r="C39" s="17">
        <v>514191571</v>
      </c>
      <c r="D39" s="21">
        <v>597470920</v>
      </c>
      <c r="E39" s="22">
        <v>773920311</v>
      </c>
      <c r="F39" s="17">
        <v>771377104</v>
      </c>
      <c r="G39" s="23">
        <v>771377104</v>
      </c>
      <c r="H39" s="19">
        <v>763584073</v>
      </c>
      <c r="I39" s="22">
        <v>769325674</v>
      </c>
      <c r="J39" s="17">
        <v>807832039</v>
      </c>
      <c r="K39" s="23">
        <v>856074394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8838644</v>
      </c>
      <c r="C42" s="17">
        <v>80969471</v>
      </c>
      <c r="D42" s="21">
        <v>117888004</v>
      </c>
      <c r="E42" s="22">
        <v>135071386</v>
      </c>
      <c r="F42" s="17">
        <v>128276629</v>
      </c>
      <c r="G42" s="23">
        <v>128276629</v>
      </c>
      <c r="H42" s="19">
        <v>88774444</v>
      </c>
      <c r="I42" s="22">
        <v>27168324</v>
      </c>
      <c r="J42" s="17">
        <v>42322981</v>
      </c>
      <c r="K42" s="23">
        <v>54258249</v>
      </c>
    </row>
    <row r="43" spans="1:11" x14ac:dyDescent="0.25">
      <c r="A43" s="20" t="s">
        <v>48</v>
      </c>
      <c r="B43" s="17">
        <v>-22099628</v>
      </c>
      <c r="C43" s="17">
        <v>-65350715</v>
      </c>
      <c r="D43" s="21">
        <v>-138791460</v>
      </c>
      <c r="E43" s="22">
        <v>-133826000</v>
      </c>
      <c r="F43" s="17">
        <v>-133811000</v>
      </c>
      <c r="G43" s="23">
        <v>-133811000</v>
      </c>
      <c r="H43" s="19">
        <v>-113418095</v>
      </c>
      <c r="I43" s="22">
        <v>-23451085</v>
      </c>
      <c r="J43" s="17">
        <v>-34620474</v>
      </c>
      <c r="K43" s="23">
        <v>-41036577</v>
      </c>
    </row>
    <row r="44" spans="1:11" x14ac:dyDescent="0.25">
      <c r="A44" s="20" t="s">
        <v>49</v>
      </c>
      <c r="B44" s="17">
        <v>-214449</v>
      </c>
      <c r="C44" s="17">
        <v>-248111</v>
      </c>
      <c r="D44" s="21">
        <v>521311</v>
      </c>
      <c r="E44" s="22">
        <v>0</v>
      </c>
      <c r="F44" s="17">
        <v>0</v>
      </c>
      <c r="G44" s="23">
        <v>0</v>
      </c>
      <c r="H44" s="19">
        <v>-26832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-4242919</v>
      </c>
      <c r="C45" s="66">
        <v>18488136</v>
      </c>
      <c r="D45" s="67">
        <v>-14144459</v>
      </c>
      <c r="E45" s="68">
        <v>5675683</v>
      </c>
      <c r="F45" s="66">
        <v>12126458</v>
      </c>
      <c r="G45" s="69">
        <v>12126458</v>
      </c>
      <c r="H45" s="70">
        <v>-7009654</v>
      </c>
      <c r="I45" s="68">
        <v>10508697</v>
      </c>
      <c r="J45" s="66">
        <v>19279457</v>
      </c>
      <c r="K45" s="69">
        <v>34081351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3117487</v>
      </c>
      <c r="C48" s="17">
        <v>6237689</v>
      </c>
      <c r="D48" s="21">
        <v>17660832</v>
      </c>
      <c r="E48" s="22">
        <v>325683</v>
      </c>
      <c r="F48" s="17">
        <v>6791458</v>
      </c>
      <c r="G48" s="23">
        <v>6791458</v>
      </c>
      <c r="H48" s="19">
        <v>2756263</v>
      </c>
      <c r="I48" s="22">
        <v>11576950</v>
      </c>
      <c r="J48" s="17">
        <v>20859679</v>
      </c>
      <c r="K48" s="23">
        <v>35748937</v>
      </c>
    </row>
    <row r="49" spans="1:11" x14ac:dyDescent="0.25">
      <c r="A49" s="20" t="s">
        <v>53</v>
      </c>
      <c r="B49" s="17">
        <f>+B75</f>
        <v>7846063.3356044255</v>
      </c>
      <c r="C49" s="17">
        <f t="shared" ref="C49:K49" si="6">+C75</f>
        <v>-20405058.705705047</v>
      </c>
      <c r="D49" s="21">
        <f t="shared" si="6"/>
        <v>-12701839.537313998</v>
      </c>
      <c r="E49" s="22">
        <f t="shared" si="6"/>
        <v>-2139312.8907607011</v>
      </c>
      <c r="F49" s="17">
        <f t="shared" si="6"/>
        <v>-9193168.229510285</v>
      </c>
      <c r="G49" s="23">
        <f t="shared" si="6"/>
        <v>-9193168.229510285</v>
      </c>
      <c r="H49" s="19">
        <f t="shared" si="6"/>
        <v>9125582.5494303554</v>
      </c>
      <c r="I49" s="22">
        <f t="shared" si="6"/>
        <v>-399690.45790196955</v>
      </c>
      <c r="J49" s="17">
        <f t="shared" si="6"/>
        <v>-16284354.041487336</v>
      </c>
      <c r="K49" s="23">
        <f t="shared" si="6"/>
        <v>-34339335.948695019</v>
      </c>
    </row>
    <row r="50" spans="1:11" x14ac:dyDescent="0.25">
      <c r="A50" s="30" t="s">
        <v>54</v>
      </c>
      <c r="B50" s="66">
        <f>+B48-B49</f>
        <v>-4728576.3356044255</v>
      </c>
      <c r="C50" s="66">
        <f t="shared" ref="C50:K50" si="7">+C48-C49</f>
        <v>26642747.705705047</v>
      </c>
      <c r="D50" s="67">
        <f t="shared" si="7"/>
        <v>30362671.537313998</v>
      </c>
      <c r="E50" s="68">
        <f t="shared" si="7"/>
        <v>2464995.8907607011</v>
      </c>
      <c r="F50" s="66">
        <f t="shared" si="7"/>
        <v>15984626.229510285</v>
      </c>
      <c r="G50" s="69">
        <f t="shared" si="7"/>
        <v>15984626.229510285</v>
      </c>
      <c r="H50" s="70">
        <f t="shared" si="7"/>
        <v>-6369319.5494303554</v>
      </c>
      <c r="I50" s="68">
        <f t="shared" si="7"/>
        <v>11976640.45790197</v>
      </c>
      <c r="J50" s="66">
        <f t="shared" si="7"/>
        <v>37144033.041487336</v>
      </c>
      <c r="K50" s="69">
        <f t="shared" si="7"/>
        <v>70088272.948695019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405667581</v>
      </c>
      <c r="C53" s="17">
        <v>456763327</v>
      </c>
      <c r="D53" s="21">
        <v>588405344</v>
      </c>
      <c r="E53" s="22">
        <v>716478324</v>
      </c>
      <c r="F53" s="17">
        <v>704125041</v>
      </c>
      <c r="G53" s="23">
        <v>704125041</v>
      </c>
      <c r="H53" s="19">
        <v>760642174</v>
      </c>
      <c r="I53" s="22">
        <v>706425988</v>
      </c>
      <c r="J53" s="17">
        <v>718399848</v>
      </c>
      <c r="K53" s="23">
        <v>736032909</v>
      </c>
    </row>
    <row r="54" spans="1:11" x14ac:dyDescent="0.25">
      <c r="A54" s="20" t="s">
        <v>57</v>
      </c>
      <c r="B54" s="17">
        <v>9651475</v>
      </c>
      <c r="C54" s="17">
        <v>9017038</v>
      </c>
      <c r="D54" s="21">
        <v>7799515</v>
      </c>
      <c r="E54" s="22">
        <v>17620014</v>
      </c>
      <c r="F54" s="17">
        <v>18091303</v>
      </c>
      <c r="G54" s="23">
        <v>18091303</v>
      </c>
      <c r="H54" s="19">
        <v>9162955</v>
      </c>
      <c r="I54" s="22">
        <v>18091303</v>
      </c>
      <c r="J54" s="17">
        <v>18130902</v>
      </c>
      <c r="K54" s="23">
        <v>18050921</v>
      </c>
    </row>
    <row r="55" spans="1:11" x14ac:dyDescent="0.25">
      <c r="A55" s="20" t="s">
        <v>58</v>
      </c>
      <c r="B55" s="17">
        <v>8289556</v>
      </c>
      <c r="C55" s="17">
        <v>3754915</v>
      </c>
      <c r="D55" s="21">
        <v>15946960</v>
      </c>
      <c r="E55" s="22">
        <v>36176000</v>
      </c>
      <c r="F55" s="17">
        <v>36161000</v>
      </c>
      <c r="G55" s="23">
        <v>36161000</v>
      </c>
      <c r="H55" s="19">
        <v>27918461</v>
      </c>
      <c r="I55" s="22">
        <v>18513030</v>
      </c>
      <c r="J55" s="17">
        <v>12956710</v>
      </c>
      <c r="K55" s="23">
        <v>17697835</v>
      </c>
    </row>
    <row r="56" spans="1:11" x14ac:dyDescent="0.25">
      <c r="A56" s="20" t="s">
        <v>59</v>
      </c>
      <c r="B56" s="17">
        <v>8933955</v>
      </c>
      <c r="C56" s="17">
        <v>13047374</v>
      </c>
      <c r="D56" s="21">
        <v>9388770</v>
      </c>
      <c r="E56" s="22">
        <v>12231247</v>
      </c>
      <c r="F56" s="17">
        <v>15209201</v>
      </c>
      <c r="G56" s="23">
        <v>15209201</v>
      </c>
      <c r="H56" s="19">
        <v>28470322</v>
      </c>
      <c r="I56" s="22">
        <v>8362945</v>
      </c>
      <c r="J56" s="17">
        <v>8064842</v>
      </c>
      <c r="K56" s="23">
        <v>8419698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7145019</v>
      </c>
      <c r="C59" s="17">
        <v>6224045</v>
      </c>
      <c r="D59" s="21">
        <v>7875629</v>
      </c>
      <c r="E59" s="22">
        <v>9041513</v>
      </c>
      <c r="F59" s="17">
        <v>9041513</v>
      </c>
      <c r="G59" s="23">
        <v>9041513</v>
      </c>
      <c r="H59" s="19">
        <v>8521896</v>
      </c>
      <c r="I59" s="22">
        <v>9768070</v>
      </c>
      <c r="J59" s="17">
        <v>10217402</v>
      </c>
      <c r="K59" s="23">
        <v>10666967</v>
      </c>
    </row>
    <row r="60" spans="1:11" x14ac:dyDescent="0.25">
      <c r="A60" s="20" t="s">
        <v>62</v>
      </c>
      <c r="B60" s="17">
        <v>9012699</v>
      </c>
      <c r="C60" s="17">
        <v>9147979</v>
      </c>
      <c r="D60" s="21">
        <v>10612331</v>
      </c>
      <c r="E60" s="22">
        <v>10410516</v>
      </c>
      <c r="F60" s="17">
        <v>10410516</v>
      </c>
      <c r="G60" s="23">
        <v>10410516</v>
      </c>
      <c r="H60" s="19">
        <v>11497899</v>
      </c>
      <c r="I60" s="22">
        <v>-4306137</v>
      </c>
      <c r="J60" s="17">
        <v>-4488989</v>
      </c>
      <c r="K60" s="23">
        <v>-4686505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2.2577911775787807</v>
      </c>
      <c r="C70" s="5">
        <f t="shared" ref="C70:K70" si="8">IF(ISERROR(C71/C72),0,(C71/C72))</f>
        <v>3.7354695329391419</v>
      </c>
      <c r="D70" s="5">
        <f t="shared" si="8"/>
        <v>6.6765922689716142</v>
      </c>
      <c r="E70" s="5">
        <f t="shared" si="8"/>
        <v>0.90253756878736313</v>
      </c>
      <c r="F70" s="5">
        <f t="shared" si="8"/>
        <v>1.0555463385530734</v>
      </c>
      <c r="G70" s="5">
        <f t="shared" si="8"/>
        <v>1.0555463385530734</v>
      </c>
      <c r="H70" s="5">
        <f t="shared" si="8"/>
        <v>3.9658485382929154</v>
      </c>
      <c r="I70" s="5">
        <f t="shared" si="8"/>
        <v>1.000882871673364</v>
      </c>
      <c r="J70" s="5">
        <f t="shared" si="8"/>
        <v>0.9307706270096241</v>
      </c>
      <c r="K70" s="5">
        <f t="shared" si="8"/>
        <v>0.94074954690258261</v>
      </c>
    </row>
    <row r="71" spans="1:11" ht="13" hidden="1" x14ac:dyDescent="0.3">
      <c r="A71" s="1" t="s">
        <v>112</v>
      </c>
      <c r="B71" s="2">
        <f>+B83</f>
        <v>168082506</v>
      </c>
      <c r="C71" s="2">
        <f t="shared" ref="C71:K71" si="9">+C83</f>
        <v>280347489</v>
      </c>
      <c r="D71" s="2">
        <f t="shared" si="9"/>
        <v>502376186</v>
      </c>
      <c r="E71" s="2">
        <f t="shared" si="9"/>
        <v>84375212</v>
      </c>
      <c r="F71" s="2">
        <f t="shared" si="9"/>
        <v>98679489</v>
      </c>
      <c r="G71" s="2">
        <f t="shared" si="9"/>
        <v>98679489</v>
      </c>
      <c r="H71" s="2">
        <f t="shared" si="9"/>
        <v>326275265</v>
      </c>
      <c r="I71" s="2">
        <f t="shared" si="9"/>
        <v>116466191</v>
      </c>
      <c r="J71" s="2">
        <f t="shared" si="9"/>
        <v>113193153</v>
      </c>
      <c r="K71" s="2">
        <f t="shared" si="9"/>
        <v>119442238</v>
      </c>
    </row>
    <row r="72" spans="1:11" ht="13" hidden="1" x14ac:dyDescent="0.3">
      <c r="A72" s="1" t="s">
        <v>113</v>
      </c>
      <c r="B72" s="2">
        <f>+B77</f>
        <v>74445550</v>
      </c>
      <c r="C72" s="2">
        <f t="shared" ref="C72:K72" si="10">+C77</f>
        <v>75050134</v>
      </c>
      <c r="D72" s="2">
        <f t="shared" si="10"/>
        <v>75244401</v>
      </c>
      <c r="E72" s="2">
        <f t="shared" si="10"/>
        <v>93486648</v>
      </c>
      <c r="F72" s="2">
        <f t="shared" si="10"/>
        <v>93486648</v>
      </c>
      <c r="G72" s="2">
        <f t="shared" si="10"/>
        <v>93486648</v>
      </c>
      <c r="H72" s="2">
        <f t="shared" si="10"/>
        <v>82271237</v>
      </c>
      <c r="I72" s="2">
        <f t="shared" si="10"/>
        <v>116363457</v>
      </c>
      <c r="J72" s="2">
        <f t="shared" si="10"/>
        <v>121612296</v>
      </c>
      <c r="K72" s="2">
        <f t="shared" si="10"/>
        <v>126964970</v>
      </c>
    </row>
    <row r="73" spans="1:11" ht="13" hidden="1" x14ac:dyDescent="0.3">
      <c r="A73" s="1" t="s">
        <v>114</v>
      </c>
      <c r="B73" s="2">
        <f>+B74</f>
        <v>-3430040.6666666651</v>
      </c>
      <c r="C73" s="2">
        <f t="shared" ref="C73:K73" si="11">+(C78+C80+C81+C82)-(B78+B80+B81+B82)</f>
        <v>2788013</v>
      </c>
      <c r="D73" s="2">
        <f t="shared" si="11"/>
        <v>-7989883</v>
      </c>
      <c r="E73" s="2">
        <f t="shared" si="11"/>
        <v>18540543</v>
      </c>
      <c r="F73" s="2">
        <f>+(F78+F80+F81+F82)-(D78+D80+D81+D82)</f>
        <v>32988818</v>
      </c>
      <c r="G73" s="2">
        <f>+(G78+G80+G81+G82)-(D78+D80+D81+D82)</f>
        <v>32988818</v>
      </c>
      <c r="H73" s="2">
        <f>+(H78+H80+H81+H82)-(D78+D80+D81+D82)</f>
        <v>3189493</v>
      </c>
      <c r="I73" s="2">
        <f>+(I78+I80+I81+I82)-(E78+E80+E81+E82)</f>
        <v>13401056</v>
      </c>
      <c r="J73" s="2">
        <f t="shared" si="11"/>
        <v>18289090</v>
      </c>
      <c r="K73" s="2">
        <f t="shared" si="11"/>
        <v>19374149</v>
      </c>
    </row>
    <row r="74" spans="1:11" ht="13" hidden="1" x14ac:dyDescent="0.3">
      <c r="A74" s="1" t="s">
        <v>115</v>
      </c>
      <c r="B74" s="2">
        <f>+TREND(C74:E74)</f>
        <v>-3430040.6666666651</v>
      </c>
      <c r="C74" s="2">
        <f>+C73</f>
        <v>2788013</v>
      </c>
      <c r="D74" s="2">
        <f t="shared" ref="D74:K74" si="12">+D73</f>
        <v>-7989883</v>
      </c>
      <c r="E74" s="2">
        <f t="shared" si="12"/>
        <v>18540543</v>
      </c>
      <c r="F74" s="2">
        <f t="shared" si="12"/>
        <v>32988818</v>
      </c>
      <c r="G74" s="2">
        <f t="shared" si="12"/>
        <v>32988818</v>
      </c>
      <c r="H74" s="2">
        <f t="shared" si="12"/>
        <v>3189493</v>
      </c>
      <c r="I74" s="2">
        <f t="shared" si="12"/>
        <v>13401056</v>
      </c>
      <c r="J74" s="2">
        <f t="shared" si="12"/>
        <v>18289090</v>
      </c>
      <c r="K74" s="2">
        <f t="shared" si="12"/>
        <v>19374149</v>
      </c>
    </row>
    <row r="75" spans="1:11" ht="13" hidden="1" x14ac:dyDescent="0.3">
      <c r="A75" s="1" t="s">
        <v>116</v>
      </c>
      <c r="B75" s="2">
        <f>+B84-(((B80+B81+B82+B78)*B70)-B79)</f>
        <v>7846063.3356044255</v>
      </c>
      <c r="C75" s="2">
        <f t="shared" ref="C75:K75" si="13">+C84-(((C80+C81+C82+C78)*C70)-C79)</f>
        <v>-20405058.705705047</v>
      </c>
      <c r="D75" s="2">
        <f t="shared" si="13"/>
        <v>-12701839.537313998</v>
      </c>
      <c r="E75" s="2">
        <f t="shared" si="13"/>
        <v>-2139312.8907607011</v>
      </c>
      <c r="F75" s="2">
        <f t="shared" si="13"/>
        <v>-9193168.229510285</v>
      </c>
      <c r="G75" s="2">
        <f t="shared" si="13"/>
        <v>-9193168.229510285</v>
      </c>
      <c r="H75" s="2">
        <f t="shared" si="13"/>
        <v>9125582.5494303554</v>
      </c>
      <c r="I75" s="2">
        <f t="shared" si="13"/>
        <v>-399690.45790196955</v>
      </c>
      <c r="J75" s="2">
        <f t="shared" si="13"/>
        <v>-16284354.041487336</v>
      </c>
      <c r="K75" s="2">
        <f t="shared" si="13"/>
        <v>-34339335.948695019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74445550</v>
      </c>
      <c r="C77" s="3">
        <v>75050134</v>
      </c>
      <c r="D77" s="3">
        <v>75244401</v>
      </c>
      <c r="E77" s="3">
        <v>93486648</v>
      </c>
      <c r="F77" s="3">
        <v>93486648</v>
      </c>
      <c r="G77" s="3">
        <v>93486648</v>
      </c>
      <c r="H77" s="3">
        <v>82271237</v>
      </c>
      <c r="I77" s="3">
        <v>116363457</v>
      </c>
      <c r="J77" s="3">
        <v>121612296</v>
      </c>
      <c r="K77" s="3">
        <v>126964970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39030469</v>
      </c>
      <c r="C79" s="3">
        <v>42954063</v>
      </c>
      <c r="D79" s="3">
        <v>55272144</v>
      </c>
      <c r="E79" s="3">
        <v>24482566</v>
      </c>
      <c r="F79" s="3">
        <v>30772981</v>
      </c>
      <c r="G79" s="3">
        <v>30772981</v>
      </c>
      <c r="H79" s="3">
        <v>57393501</v>
      </c>
      <c r="I79" s="3">
        <v>31785767</v>
      </c>
      <c r="J79" s="3">
        <v>27063693</v>
      </c>
      <c r="K79" s="3">
        <v>24702656</v>
      </c>
    </row>
    <row r="80" spans="1:11" ht="13" hidden="1" x14ac:dyDescent="0.3">
      <c r="A80" s="1" t="s">
        <v>71</v>
      </c>
      <c r="B80" s="3">
        <v>8437507</v>
      </c>
      <c r="C80" s="3">
        <v>10068056</v>
      </c>
      <c r="D80" s="3">
        <v>6277393</v>
      </c>
      <c r="E80" s="3">
        <v>12740967</v>
      </c>
      <c r="F80" s="3">
        <v>11086743</v>
      </c>
      <c r="G80" s="3">
        <v>11086743</v>
      </c>
      <c r="H80" s="3">
        <v>8634706</v>
      </c>
      <c r="I80" s="3">
        <v>16299455</v>
      </c>
      <c r="J80" s="3">
        <v>27507455</v>
      </c>
      <c r="K80" s="3">
        <v>39490859</v>
      </c>
    </row>
    <row r="81" spans="1:11" ht="13" hidden="1" x14ac:dyDescent="0.3">
      <c r="A81" s="1" t="s">
        <v>72</v>
      </c>
      <c r="B81" s="3">
        <v>5744292</v>
      </c>
      <c r="C81" s="3">
        <v>6901756</v>
      </c>
      <c r="D81" s="3">
        <v>2702536</v>
      </c>
      <c r="E81" s="3">
        <v>14779505</v>
      </c>
      <c r="F81" s="3">
        <v>30882004</v>
      </c>
      <c r="G81" s="3">
        <v>30882004</v>
      </c>
      <c r="H81" s="3">
        <v>3534716</v>
      </c>
      <c r="I81" s="3">
        <v>24622073</v>
      </c>
      <c r="J81" s="3">
        <v>31703163</v>
      </c>
      <c r="K81" s="3">
        <v>39093908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168082506</v>
      </c>
      <c r="C83" s="3">
        <v>280347489</v>
      </c>
      <c r="D83" s="3">
        <v>502376186</v>
      </c>
      <c r="E83" s="3">
        <v>84375212</v>
      </c>
      <c r="F83" s="3">
        <v>98679489</v>
      </c>
      <c r="G83" s="3">
        <v>98679489</v>
      </c>
      <c r="H83" s="3">
        <v>326275265</v>
      </c>
      <c r="I83" s="3">
        <v>116466191</v>
      </c>
      <c r="J83" s="3">
        <v>113193153</v>
      </c>
      <c r="K83" s="3">
        <v>119442238</v>
      </c>
    </row>
    <row r="84" spans="1:11" ht="13" hidden="1" x14ac:dyDescent="0.3">
      <c r="A84" s="1" t="s">
        <v>75</v>
      </c>
      <c r="B84" s="3">
        <v>835135</v>
      </c>
      <c r="C84" s="3">
        <v>31094</v>
      </c>
      <c r="D84" s="3">
        <v>-8018659</v>
      </c>
      <c r="E84" s="3">
        <v>-1783619</v>
      </c>
      <c r="F84" s="3">
        <v>4333808</v>
      </c>
      <c r="G84" s="3">
        <v>4333808</v>
      </c>
      <c r="H84" s="3">
        <v>-5834</v>
      </c>
      <c r="I84" s="3">
        <v>8772199</v>
      </c>
      <c r="J84" s="3">
        <v>11763457</v>
      </c>
      <c r="K84" s="3">
        <v>14886592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7023862</v>
      </c>
      <c r="C5" s="17">
        <v>6470298</v>
      </c>
      <c r="D5" s="21">
        <v>7323067</v>
      </c>
      <c r="E5" s="22">
        <v>7800000</v>
      </c>
      <c r="F5" s="17">
        <v>7800001</v>
      </c>
      <c r="G5" s="23">
        <v>7800001</v>
      </c>
      <c r="H5" s="19">
        <v>7656394</v>
      </c>
      <c r="I5" s="22">
        <v>8143198</v>
      </c>
      <c r="J5" s="17">
        <v>8509506</v>
      </c>
      <c r="K5" s="23">
        <v>8883857</v>
      </c>
    </row>
    <row r="6" spans="1:11" x14ac:dyDescent="0.25">
      <c r="A6" s="20" t="s">
        <v>18</v>
      </c>
      <c r="B6" s="17">
        <v>21195744</v>
      </c>
      <c r="C6" s="17">
        <v>22641852</v>
      </c>
      <c r="D6" s="21">
        <v>24313689</v>
      </c>
      <c r="E6" s="22">
        <v>25247400</v>
      </c>
      <c r="F6" s="17">
        <v>25247400</v>
      </c>
      <c r="G6" s="23">
        <v>25247400</v>
      </c>
      <c r="H6" s="19">
        <v>27077321</v>
      </c>
      <c r="I6" s="22">
        <v>27372354</v>
      </c>
      <c r="J6" s="17">
        <v>30421876</v>
      </c>
      <c r="K6" s="23">
        <v>33464066</v>
      </c>
    </row>
    <row r="7" spans="1:11" x14ac:dyDescent="0.25">
      <c r="A7" s="20" t="s">
        <v>19</v>
      </c>
      <c r="B7" s="17">
        <v>416151</v>
      </c>
      <c r="C7" s="17">
        <v>879977</v>
      </c>
      <c r="D7" s="21">
        <v>1851886</v>
      </c>
      <c r="E7" s="22">
        <v>1183625</v>
      </c>
      <c r="F7" s="17">
        <v>1183625</v>
      </c>
      <c r="G7" s="23">
        <v>1183625</v>
      </c>
      <c r="H7" s="19">
        <v>2122119</v>
      </c>
      <c r="I7" s="22">
        <v>1851886</v>
      </c>
      <c r="J7" s="17">
        <v>1935221</v>
      </c>
      <c r="K7" s="23">
        <v>1983602</v>
      </c>
    </row>
    <row r="8" spans="1:11" x14ac:dyDescent="0.25">
      <c r="A8" s="20" t="s">
        <v>20</v>
      </c>
      <c r="B8" s="17">
        <v>29762768</v>
      </c>
      <c r="C8" s="17">
        <v>36035128</v>
      </c>
      <c r="D8" s="21">
        <v>37633281</v>
      </c>
      <c r="E8" s="22">
        <v>39889416</v>
      </c>
      <c r="F8" s="17">
        <v>39889416</v>
      </c>
      <c r="G8" s="23">
        <v>39889416</v>
      </c>
      <c r="H8" s="19">
        <v>38889000</v>
      </c>
      <c r="I8" s="22">
        <v>41205000</v>
      </c>
      <c r="J8" s="17">
        <v>41188000</v>
      </c>
      <c r="K8" s="23">
        <v>41511254</v>
      </c>
    </row>
    <row r="9" spans="1:11" x14ac:dyDescent="0.25">
      <c r="A9" s="20" t="s">
        <v>21</v>
      </c>
      <c r="B9" s="17">
        <v>8178115</v>
      </c>
      <c r="C9" s="17">
        <v>6635072</v>
      </c>
      <c r="D9" s="21">
        <v>5493988</v>
      </c>
      <c r="E9" s="22">
        <v>8394717</v>
      </c>
      <c r="F9" s="17">
        <v>8394717</v>
      </c>
      <c r="G9" s="23">
        <v>8394717</v>
      </c>
      <c r="H9" s="19">
        <v>5846203</v>
      </c>
      <c r="I9" s="22">
        <v>9764086</v>
      </c>
      <c r="J9" s="17">
        <v>10158469</v>
      </c>
      <c r="K9" s="23">
        <v>10461998</v>
      </c>
    </row>
    <row r="10" spans="1:11" x14ac:dyDescent="0.25">
      <c r="A10" s="24" t="s">
        <v>107</v>
      </c>
      <c r="B10" s="25">
        <f>SUM(B5:B9)</f>
        <v>66576640</v>
      </c>
      <c r="C10" s="26">
        <f t="shared" ref="C10:K10" si="0">SUM(C5:C9)</f>
        <v>72662327</v>
      </c>
      <c r="D10" s="27">
        <f t="shared" si="0"/>
        <v>76615911</v>
      </c>
      <c r="E10" s="25">
        <f t="shared" si="0"/>
        <v>82515158</v>
      </c>
      <c r="F10" s="26">
        <f t="shared" si="0"/>
        <v>82515159</v>
      </c>
      <c r="G10" s="28">
        <f t="shared" si="0"/>
        <v>82515159</v>
      </c>
      <c r="H10" s="29">
        <f t="shared" si="0"/>
        <v>81591037</v>
      </c>
      <c r="I10" s="25">
        <f t="shared" si="0"/>
        <v>88336524</v>
      </c>
      <c r="J10" s="26">
        <f t="shared" si="0"/>
        <v>92213072</v>
      </c>
      <c r="K10" s="28">
        <f t="shared" si="0"/>
        <v>96304777</v>
      </c>
    </row>
    <row r="11" spans="1:11" x14ac:dyDescent="0.25">
      <c r="A11" s="20" t="s">
        <v>22</v>
      </c>
      <c r="B11" s="17">
        <v>26862928</v>
      </c>
      <c r="C11" s="17">
        <v>25325889</v>
      </c>
      <c r="D11" s="21">
        <v>27489958</v>
      </c>
      <c r="E11" s="22">
        <v>32007648</v>
      </c>
      <c r="F11" s="17">
        <v>31987648</v>
      </c>
      <c r="G11" s="23">
        <v>31987648</v>
      </c>
      <c r="H11" s="19">
        <v>31114136</v>
      </c>
      <c r="I11" s="22">
        <v>41190760</v>
      </c>
      <c r="J11" s="17">
        <v>42157818</v>
      </c>
      <c r="K11" s="23">
        <v>44251921</v>
      </c>
    </row>
    <row r="12" spans="1:11" x14ac:dyDescent="0.25">
      <c r="A12" s="20" t="s">
        <v>23</v>
      </c>
      <c r="B12" s="17">
        <v>3812861</v>
      </c>
      <c r="C12" s="17">
        <v>4782517</v>
      </c>
      <c r="D12" s="21">
        <v>5073620</v>
      </c>
      <c r="E12" s="22">
        <v>5329641</v>
      </c>
      <c r="F12" s="17">
        <v>5419641</v>
      </c>
      <c r="G12" s="23">
        <v>5419641</v>
      </c>
      <c r="H12" s="19">
        <v>5135237</v>
      </c>
      <c r="I12" s="22">
        <v>5663127</v>
      </c>
      <c r="J12" s="17">
        <v>5946283</v>
      </c>
      <c r="K12" s="23">
        <v>6243608</v>
      </c>
    </row>
    <row r="13" spans="1:11" x14ac:dyDescent="0.25">
      <c r="A13" s="20" t="s">
        <v>24</v>
      </c>
      <c r="B13" s="17">
        <v>10700187</v>
      </c>
      <c r="C13" s="17">
        <v>11598511</v>
      </c>
      <c r="D13" s="21">
        <v>10227149</v>
      </c>
      <c r="E13" s="22">
        <v>1400000</v>
      </c>
      <c r="F13" s="17">
        <v>1400000</v>
      </c>
      <c r="G13" s="23">
        <v>1400000</v>
      </c>
      <c r="H13" s="19">
        <v>10148730</v>
      </c>
      <c r="I13" s="22">
        <v>1461600</v>
      </c>
      <c r="J13" s="17">
        <v>1527373</v>
      </c>
      <c r="K13" s="23">
        <v>1565559</v>
      </c>
    </row>
    <row r="14" spans="1:11" x14ac:dyDescent="0.25">
      <c r="A14" s="20" t="s">
        <v>25</v>
      </c>
      <c r="B14" s="17">
        <v>3730836</v>
      </c>
      <c r="C14" s="17">
        <v>4217702</v>
      </c>
      <c r="D14" s="21">
        <v>4336517</v>
      </c>
      <c r="E14" s="22">
        <v>99370</v>
      </c>
      <c r="F14" s="17">
        <v>99370</v>
      </c>
      <c r="G14" s="23">
        <v>99370</v>
      </c>
      <c r="H14" s="19">
        <v>4485882</v>
      </c>
      <c r="I14" s="22">
        <v>103742</v>
      </c>
      <c r="J14" s="17">
        <v>108411</v>
      </c>
      <c r="K14" s="23">
        <v>111122</v>
      </c>
    </row>
    <row r="15" spans="1:11" x14ac:dyDescent="0.25">
      <c r="A15" s="20" t="s">
        <v>26</v>
      </c>
      <c r="B15" s="17">
        <v>15303443</v>
      </c>
      <c r="C15" s="17">
        <v>12661116</v>
      </c>
      <c r="D15" s="21">
        <v>17921471</v>
      </c>
      <c r="E15" s="22">
        <v>16657628</v>
      </c>
      <c r="F15" s="17">
        <v>16662628</v>
      </c>
      <c r="G15" s="23">
        <v>16662628</v>
      </c>
      <c r="H15" s="19">
        <v>19022517</v>
      </c>
      <c r="I15" s="22">
        <v>17667020</v>
      </c>
      <c r="J15" s="17">
        <v>18593690</v>
      </c>
      <c r="K15" s="23">
        <v>19653702</v>
      </c>
    </row>
    <row r="16" spans="1:11" x14ac:dyDescent="0.25">
      <c r="A16" s="20" t="s">
        <v>27</v>
      </c>
      <c r="B16" s="17">
        <v>60000</v>
      </c>
      <c r="C16" s="17">
        <v>2552544</v>
      </c>
      <c r="D16" s="21">
        <v>2202549</v>
      </c>
      <c r="E16" s="22">
        <v>340370</v>
      </c>
      <c r="F16" s="17">
        <v>340370</v>
      </c>
      <c r="G16" s="23">
        <v>340370</v>
      </c>
      <c r="H16" s="19">
        <v>174002</v>
      </c>
      <c r="I16" s="22">
        <v>525000</v>
      </c>
      <c r="J16" s="17">
        <v>208800</v>
      </c>
      <c r="K16" s="23">
        <v>217992</v>
      </c>
    </row>
    <row r="17" spans="1:11" x14ac:dyDescent="0.25">
      <c r="A17" s="20" t="s">
        <v>28</v>
      </c>
      <c r="B17" s="17">
        <v>21534982</v>
      </c>
      <c r="C17" s="17">
        <v>28647890</v>
      </c>
      <c r="D17" s="21">
        <v>26774090</v>
      </c>
      <c r="E17" s="22">
        <v>25783266</v>
      </c>
      <c r="F17" s="17">
        <v>26508266</v>
      </c>
      <c r="G17" s="23">
        <v>26508266</v>
      </c>
      <c r="H17" s="19">
        <v>24147117</v>
      </c>
      <c r="I17" s="22">
        <v>21718087</v>
      </c>
      <c r="J17" s="17">
        <v>23165647</v>
      </c>
      <c r="K17" s="23">
        <v>22560920</v>
      </c>
    </row>
    <row r="18" spans="1:11" x14ac:dyDescent="0.25">
      <c r="A18" s="30" t="s">
        <v>29</v>
      </c>
      <c r="B18" s="31">
        <f>SUM(B11:B17)</f>
        <v>82005237</v>
      </c>
      <c r="C18" s="32">
        <f t="shared" ref="C18:K18" si="1">SUM(C11:C17)</f>
        <v>89786169</v>
      </c>
      <c r="D18" s="33">
        <f t="shared" si="1"/>
        <v>94025354</v>
      </c>
      <c r="E18" s="31">
        <f t="shared" si="1"/>
        <v>81617923</v>
      </c>
      <c r="F18" s="32">
        <f t="shared" si="1"/>
        <v>82417923</v>
      </c>
      <c r="G18" s="34">
        <f t="shared" si="1"/>
        <v>82417923</v>
      </c>
      <c r="H18" s="35">
        <f t="shared" si="1"/>
        <v>94227621</v>
      </c>
      <c r="I18" s="31">
        <f t="shared" si="1"/>
        <v>88329336</v>
      </c>
      <c r="J18" s="32">
        <f t="shared" si="1"/>
        <v>91708022</v>
      </c>
      <c r="K18" s="34">
        <f t="shared" si="1"/>
        <v>94604824</v>
      </c>
    </row>
    <row r="19" spans="1:11" x14ac:dyDescent="0.25">
      <c r="A19" s="30" t="s">
        <v>30</v>
      </c>
      <c r="B19" s="36">
        <f>+B10-B18</f>
        <v>-15428597</v>
      </c>
      <c r="C19" s="37">
        <f t="shared" ref="C19:K19" si="2">+C10-C18</f>
        <v>-17123842</v>
      </c>
      <c r="D19" s="38">
        <f t="shared" si="2"/>
        <v>-17409443</v>
      </c>
      <c r="E19" s="36">
        <f t="shared" si="2"/>
        <v>897235</v>
      </c>
      <c r="F19" s="37">
        <f t="shared" si="2"/>
        <v>97236</v>
      </c>
      <c r="G19" s="39">
        <f t="shared" si="2"/>
        <v>97236</v>
      </c>
      <c r="H19" s="40">
        <f t="shared" si="2"/>
        <v>-12636584</v>
      </c>
      <c r="I19" s="36">
        <f t="shared" si="2"/>
        <v>7188</v>
      </c>
      <c r="J19" s="37">
        <f t="shared" si="2"/>
        <v>505050</v>
      </c>
      <c r="K19" s="39">
        <f t="shared" si="2"/>
        <v>1699953</v>
      </c>
    </row>
    <row r="20" spans="1:11" x14ac:dyDescent="0.25">
      <c r="A20" s="41" t="s">
        <v>31</v>
      </c>
      <c r="B20" s="42">
        <v>24313707</v>
      </c>
      <c r="C20" s="43">
        <v>22356746</v>
      </c>
      <c r="D20" s="44">
        <v>18423178</v>
      </c>
      <c r="E20" s="42">
        <v>31419000</v>
      </c>
      <c r="F20" s="43">
        <v>33510000</v>
      </c>
      <c r="G20" s="45">
        <v>33510000</v>
      </c>
      <c r="H20" s="46">
        <v>19944640</v>
      </c>
      <c r="I20" s="42">
        <v>40728000</v>
      </c>
      <c r="J20" s="43">
        <v>10902000</v>
      </c>
      <c r="K20" s="45">
        <v>11108007</v>
      </c>
    </row>
    <row r="21" spans="1:11" x14ac:dyDescent="0.25">
      <c r="A21" s="47" t="s">
        <v>32</v>
      </c>
      <c r="B21" s="48">
        <v>0</v>
      </c>
      <c r="C21" s="49">
        <v>726400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8885110</v>
      </c>
      <c r="C22" s="55">
        <f t="shared" ref="C22:K22" si="3">SUM(C19:C21)</f>
        <v>5959304</v>
      </c>
      <c r="D22" s="56">
        <f t="shared" si="3"/>
        <v>1013735</v>
      </c>
      <c r="E22" s="54">
        <f t="shared" si="3"/>
        <v>32316235</v>
      </c>
      <c r="F22" s="55">
        <f t="shared" si="3"/>
        <v>33607236</v>
      </c>
      <c r="G22" s="57">
        <f t="shared" si="3"/>
        <v>33607236</v>
      </c>
      <c r="H22" s="58">
        <f t="shared" si="3"/>
        <v>7308056</v>
      </c>
      <c r="I22" s="54">
        <f t="shared" si="3"/>
        <v>40735188</v>
      </c>
      <c r="J22" s="55">
        <f t="shared" si="3"/>
        <v>11407050</v>
      </c>
      <c r="K22" s="57">
        <f t="shared" si="3"/>
        <v>12807960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8885110</v>
      </c>
      <c r="C24" s="37">
        <f t="shared" ref="C24:K24" si="4">SUM(C22:C23)</f>
        <v>5959304</v>
      </c>
      <c r="D24" s="38">
        <f t="shared" si="4"/>
        <v>1013735</v>
      </c>
      <c r="E24" s="36">
        <f t="shared" si="4"/>
        <v>32316235</v>
      </c>
      <c r="F24" s="37">
        <f t="shared" si="4"/>
        <v>33607236</v>
      </c>
      <c r="G24" s="39">
        <f t="shared" si="4"/>
        <v>33607236</v>
      </c>
      <c r="H24" s="40">
        <f t="shared" si="4"/>
        <v>7308056</v>
      </c>
      <c r="I24" s="36">
        <f t="shared" si="4"/>
        <v>40735188</v>
      </c>
      <c r="J24" s="37">
        <f t="shared" si="4"/>
        <v>11407050</v>
      </c>
      <c r="K24" s="39">
        <f t="shared" si="4"/>
        <v>12807960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2712603</v>
      </c>
      <c r="C27" s="66">
        <v>16013255</v>
      </c>
      <c r="D27" s="67">
        <v>19406413</v>
      </c>
      <c r="E27" s="68">
        <v>32334000</v>
      </c>
      <c r="F27" s="66">
        <v>35825002</v>
      </c>
      <c r="G27" s="69">
        <v>35825002</v>
      </c>
      <c r="H27" s="70">
        <v>13887217</v>
      </c>
      <c r="I27" s="68">
        <v>44447000</v>
      </c>
      <c r="J27" s="66">
        <v>10902000</v>
      </c>
      <c r="K27" s="69">
        <v>11185036</v>
      </c>
    </row>
    <row r="28" spans="1:11" x14ac:dyDescent="0.25">
      <c r="A28" s="71" t="s">
        <v>36</v>
      </c>
      <c r="B28" s="17">
        <v>0</v>
      </c>
      <c r="C28" s="17">
        <v>15549843</v>
      </c>
      <c r="D28" s="21">
        <v>19304108</v>
      </c>
      <c r="E28" s="22">
        <v>31419000</v>
      </c>
      <c r="F28" s="17">
        <v>33510001</v>
      </c>
      <c r="G28" s="23">
        <v>33510001</v>
      </c>
      <c r="H28" s="19">
        <v>10580145</v>
      </c>
      <c r="I28" s="22">
        <v>40347000</v>
      </c>
      <c r="J28" s="17">
        <v>10902000</v>
      </c>
      <c r="K28" s="23">
        <v>11185012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2712603</v>
      </c>
      <c r="C31" s="17">
        <v>463412</v>
      </c>
      <c r="D31" s="21">
        <v>102305</v>
      </c>
      <c r="E31" s="22">
        <v>915000</v>
      </c>
      <c r="F31" s="17">
        <v>2315001</v>
      </c>
      <c r="G31" s="23">
        <v>2315001</v>
      </c>
      <c r="H31" s="19">
        <v>3307072</v>
      </c>
      <c r="I31" s="22">
        <v>4100000</v>
      </c>
      <c r="J31" s="17">
        <v>0</v>
      </c>
      <c r="K31" s="23">
        <v>24</v>
      </c>
    </row>
    <row r="32" spans="1:11" x14ac:dyDescent="0.25">
      <c r="A32" s="30" t="s">
        <v>39</v>
      </c>
      <c r="B32" s="66">
        <f>SUM(B28:B31)</f>
        <v>2712603</v>
      </c>
      <c r="C32" s="66">
        <f t="shared" ref="C32:K32" si="5">SUM(C28:C31)</f>
        <v>16013255</v>
      </c>
      <c r="D32" s="67">
        <f t="shared" si="5"/>
        <v>19406413</v>
      </c>
      <c r="E32" s="68">
        <f t="shared" si="5"/>
        <v>32334000</v>
      </c>
      <c r="F32" s="66">
        <f t="shared" si="5"/>
        <v>35825002</v>
      </c>
      <c r="G32" s="69">
        <f t="shared" si="5"/>
        <v>35825002</v>
      </c>
      <c r="H32" s="70">
        <f t="shared" si="5"/>
        <v>13887217</v>
      </c>
      <c r="I32" s="68">
        <f t="shared" si="5"/>
        <v>44447000</v>
      </c>
      <c r="J32" s="66">
        <f t="shared" si="5"/>
        <v>10902000</v>
      </c>
      <c r="K32" s="69">
        <f t="shared" si="5"/>
        <v>11185036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31081626</v>
      </c>
      <c r="C35" s="17">
        <v>40257936</v>
      </c>
      <c r="D35" s="21">
        <v>48271129</v>
      </c>
      <c r="E35" s="22">
        <v>40847111</v>
      </c>
      <c r="F35" s="17">
        <v>42915537</v>
      </c>
      <c r="G35" s="23">
        <v>42915537</v>
      </c>
      <c r="H35" s="19">
        <v>52685208</v>
      </c>
      <c r="I35" s="22">
        <v>66026625</v>
      </c>
      <c r="J35" s="17">
        <v>64421440</v>
      </c>
      <c r="K35" s="23">
        <v>68402834</v>
      </c>
    </row>
    <row r="36" spans="1:11" x14ac:dyDescent="0.25">
      <c r="A36" s="20" t="s">
        <v>42</v>
      </c>
      <c r="B36" s="17">
        <v>305680335</v>
      </c>
      <c r="C36" s="17">
        <v>313550482</v>
      </c>
      <c r="D36" s="21">
        <v>322134893</v>
      </c>
      <c r="E36" s="22">
        <v>408902193</v>
      </c>
      <c r="F36" s="17">
        <v>356589032</v>
      </c>
      <c r="G36" s="23">
        <v>356589032</v>
      </c>
      <c r="H36" s="19">
        <v>329299474</v>
      </c>
      <c r="I36" s="22">
        <v>420953593</v>
      </c>
      <c r="J36" s="17">
        <v>399425858</v>
      </c>
      <c r="K36" s="23">
        <v>415425115</v>
      </c>
    </row>
    <row r="37" spans="1:11" x14ac:dyDescent="0.25">
      <c r="A37" s="20" t="s">
        <v>43</v>
      </c>
      <c r="B37" s="17">
        <v>54403778</v>
      </c>
      <c r="C37" s="17">
        <v>65444391</v>
      </c>
      <c r="D37" s="21">
        <v>39492713</v>
      </c>
      <c r="E37" s="22">
        <v>17529428</v>
      </c>
      <c r="F37" s="17">
        <v>41802327</v>
      </c>
      <c r="G37" s="23">
        <v>41802327</v>
      </c>
      <c r="H37" s="19">
        <v>35539493</v>
      </c>
      <c r="I37" s="22">
        <v>24588809</v>
      </c>
      <c r="J37" s="17">
        <v>31758407</v>
      </c>
      <c r="K37" s="23">
        <v>30198959</v>
      </c>
    </row>
    <row r="38" spans="1:11" x14ac:dyDescent="0.25">
      <c r="A38" s="20" t="s">
        <v>44</v>
      </c>
      <c r="B38" s="17">
        <v>3005894</v>
      </c>
      <c r="C38" s="17">
        <v>2695254</v>
      </c>
      <c r="D38" s="21">
        <v>42844253</v>
      </c>
      <c r="E38" s="22">
        <v>40523538</v>
      </c>
      <c r="F38" s="17">
        <v>42844252</v>
      </c>
      <c r="G38" s="23">
        <v>42844252</v>
      </c>
      <c r="H38" s="19">
        <v>50784869</v>
      </c>
      <c r="I38" s="22">
        <v>40523538</v>
      </c>
      <c r="J38" s="17">
        <v>42144480</v>
      </c>
      <c r="K38" s="23">
        <v>43830397</v>
      </c>
    </row>
    <row r="39" spans="1:11" x14ac:dyDescent="0.25">
      <c r="A39" s="20" t="s">
        <v>45</v>
      </c>
      <c r="B39" s="17">
        <v>270467179</v>
      </c>
      <c r="C39" s="17">
        <v>279709469</v>
      </c>
      <c r="D39" s="21">
        <v>287055321</v>
      </c>
      <c r="E39" s="22">
        <v>391696338</v>
      </c>
      <c r="F39" s="17">
        <v>318896557</v>
      </c>
      <c r="G39" s="23">
        <v>318896557</v>
      </c>
      <c r="H39" s="19">
        <v>288352264</v>
      </c>
      <c r="I39" s="22">
        <v>386657887</v>
      </c>
      <c r="J39" s="17">
        <v>397656086</v>
      </c>
      <c r="K39" s="23">
        <v>413562333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489702798</v>
      </c>
      <c r="C42" s="17">
        <v>836153221</v>
      </c>
      <c r="D42" s="21">
        <v>97379461</v>
      </c>
      <c r="E42" s="22">
        <v>32498856</v>
      </c>
      <c r="F42" s="17">
        <v>32498856</v>
      </c>
      <c r="G42" s="23">
        <v>32498856</v>
      </c>
      <c r="H42" s="19">
        <v>75954914</v>
      </c>
      <c r="I42" s="22">
        <v>44840563</v>
      </c>
      <c r="J42" s="17">
        <v>12519613</v>
      </c>
      <c r="K42" s="23">
        <v>12428183</v>
      </c>
    </row>
    <row r="43" spans="1:11" x14ac:dyDescent="0.25">
      <c r="A43" s="20" t="s">
        <v>48</v>
      </c>
      <c r="B43" s="17">
        <v>-3142860</v>
      </c>
      <c r="C43" s="17">
        <v>-26043276</v>
      </c>
      <c r="D43" s="21">
        <v>0</v>
      </c>
      <c r="E43" s="22">
        <v>-37184100</v>
      </c>
      <c r="F43" s="17">
        <v>-40988750</v>
      </c>
      <c r="G43" s="23">
        <v>-40988750</v>
      </c>
      <c r="H43" s="19">
        <v>0</v>
      </c>
      <c r="I43" s="22">
        <v>-44447000</v>
      </c>
      <c r="J43" s="17">
        <v>-10902000</v>
      </c>
      <c r="K43" s="23">
        <v>-11185016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-1</v>
      </c>
    </row>
    <row r="45" spans="1:11" x14ac:dyDescent="0.25">
      <c r="A45" s="30" t="s">
        <v>50</v>
      </c>
      <c r="B45" s="66">
        <v>495148276</v>
      </c>
      <c r="C45" s="66">
        <v>813063196</v>
      </c>
      <c r="D45" s="67">
        <v>111374249</v>
      </c>
      <c r="E45" s="68">
        <v>9309544</v>
      </c>
      <c r="F45" s="66">
        <v>8802515</v>
      </c>
      <c r="G45" s="69">
        <v>8802515</v>
      </c>
      <c r="H45" s="70">
        <v>86323736</v>
      </c>
      <c r="I45" s="68">
        <v>16290694</v>
      </c>
      <c r="J45" s="66">
        <v>15905279</v>
      </c>
      <c r="K45" s="69">
        <v>16102362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2953250</v>
      </c>
      <c r="C48" s="17">
        <v>13994790</v>
      </c>
      <c r="D48" s="21">
        <v>18331627</v>
      </c>
      <c r="E48" s="22">
        <v>10348759</v>
      </c>
      <c r="F48" s="17">
        <v>8802515</v>
      </c>
      <c r="G48" s="23">
        <v>8802515</v>
      </c>
      <c r="H48" s="19">
        <v>16930617</v>
      </c>
      <c r="I48" s="22">
        <v>17348390</v>
      </c>
      <c r="J48" s="17">
        <v>16802713</v>
      </c>
      <c r="K48" s="23">
        <v>18783270</v>
      </c>
    </row>
    <row r="49" spans="1:11" x14ac:dyDescent="0.25">
      <c r="A49" s="20" t="s">
        <v>53</v>
      </c>
      <c r="B49" s="17">
        <f>+B75</f>
        <v>-39844803.21880725</v>
      </c>
      <c r="C49" s="17">
        <f t="shared" ref="C49:K49" si="6">+C75</f>
        <v>-33079986.144407675</v>
      </c>
      <c r="D49" s="21">
        <f t="shared" si="6"/>
        <v>-10640285.333751995</v>
      </c>
      <c r="E49" s="22">
        <f t="shared" si="6"/>
        <v>-14922581.228185078</v>
      </c>
      <c r="F49" s="17">
        <f t="shared" si="6"/>
        <v>7119517.0841228887</v>
      </c>
      <c r="G49" s="23">
        <f t="shared" si="6"/>
        <v>7119517.0841228887</v>
      </c>
      <c r="H49" s="19">
        <f t="shared" si="6"/>
        <v>-12520842.236245822</v>
      </c>
      <c r="I49" s="22">
        <f t="shared" si="6"/>
        <v>-24529530.948475495</v>
      </c>
      <c r="J49" s="17">
        <f t="shared" si="6"/>
        <v>-15585546.150734328</v>
      </c>
      <c r="K49" s="23">
        <f t="shared" si="6"/>
        <v>-18692761.157291088</v>
      </c>
    </row>
    <row r="50" spans="1:11" x14ac:dyDescent="0.25">
      <c r="A50" s="30" t="s">
        <v>54</v>
      </c>
      <c r="B50" s="66">
        <f>+B48-B49</f>
        <v>42798053.21880725</v>
      </c>
      <c r="C50" s="66">
        <f t="shared" ref="C50:K50" si="7">+C48-C49</f>
        <v>47074776.144407675</v>
      </c>
      <c r="D50" s="67">
        <f t="shared" si="7"/>
        <v>28971912.333751995</v>
      </c>
      <c r="E50" s="68">
        <f t="shared" si="7"/>
        <v>25271340.22818508</v>
      </c>
      <c r="F50" s="66">
        <f t="shared" si="7"/>
        <v>1682997.9158771113</v>
      </c>
      <c r="G50" s="69">
        <f t="shared" si="7"/>
        <v>1682997.9158771113</v>
      </c>
      <c r="H50" s="70">
        <f t="shared" si="7"/>
        <v>29451459.236245822</v>
      </c>
      <c r="I50" s="68">
        <f t="shared" si="7"/>
        <v>41877920.948475495</v>
      </c>
      <c r="J50" s="66">
        <f t="shared" si="7"/>
        <v>32388259.150734328</v>
      </c>
      <c r="K50" s="69">
        <f t="shared" si="7"/>
        <v>37476031.157291085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300756746</v>
      </c>
      <c r="C53" s="17">
        <v>308626893</v>
      </c>
      <c r="D53" s="21">
        <v>322134893</v>
      </c>
      <c r="E53" s="22">
        <v>408902193</v>
      </c>
      <c r="F53" s="17">
        <v>356589032</v>
      </c>
      <c r="G53" s="23">
        <v>356589032</v>
      </c>
      <c r="H53" s="19">
        <v>329299474</v>
      </c>
      <c r="I53" s="22">
        <v>420953593</v>
      </c>
      <c r="J53" s="17">
        <v>399425858</v>
      </c>
      <c r="K53" s="23">
        <v>415425105</v>
      </c>
    </row>
    <row r="54" spans="1:11" x14ac:dyDescent="0.25">
      <c r="A54" s="20" t="s">
        <v>57</v>
      </c>
      <c r="B54" s="17">
        <v>10700187</v>
      </c>
      <c r="C54" s="17">
        <v>11589652</v>
      </c>
      <c r="D54" s="21">
        <v>10227149</v>
      </c>
      <c r="E54" s="22">
        <v>1400000</v>
      </c>
      <c r="F54" s="17">
        <v>1400000</v>
      </c>
      <c r="G54" s="23">
        <v>1400000</v>
      </c>
      <c r="H54" s="19">
        <v>10148730</v>
      </c>
      <c r="I54" s="22">
        <v>1461600</v>
      </c>
      <c r="J54" s="17">
        <v>1527373</v>
      </c>
      <c r="K54" s="23">
        <v>1565558</v>
      </c>
    </row>
    <row r="55" spans="1:11" x14ac:dyDescent="0.25">
      <c r="A55" s="20" t="s">
        <v>58</v>
      </c>
      <c r="B55" s="17">
        <v>0</v>
      </c>
      <c r="C55" s="17">
        <v>8150086</v>
      </c>
      <c r="D55" s="21">
        <v>19304108</v>
      </c>
      <c r="E55" s="22">
        <v>20060000</v>
      </c>
      <c r="F55" s="17">
        <v>20060001</v>
      </c>
      <c r="G55" s="23">
        <v>20060001</v>
      </c>
      <c r="H55" s="19">
        <v>10240276</v>
      </c>
      <c r="I55" s="22">
        <v>39147000</v>
      </c>
      <c r="J55" s="17">
        <v>9203000</v>
      </c>
      <c r="K55" s="23">
        <v>9409005</v>
      </c>
    </row>
    <row r="56" spans="1:11" x14ac:dyDescent="0.25">
      <c r="A56" s="20" t="s">
        <v>59</v>
      </c>
      <c r="B56" s="17">
        <v>808942</v>
      </c>
      <c r="C56" s="17">
        <v>1222078</v>
      </c>
      <c r="D56" s="21">
        <v>1212758</v>
      </c>
      <c r="E56" s="22">
        <v>1648640</v>
      </c>
      <c r="F56" s="17">
        <v>1698640</v>
      </c>
      <c r="G56" s="23">
        <v>1698640</v>
      </c>
      <c r="H56" s="19">
        <v>837599</v>
      </c>
      <c r="I56" s="22">
        <v>1890165</v>
      </c>
      <c r="J56" s="17">
        <v>1975221</v>
      </c>
      <c r="K56" s="23">
        <v>2024607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-2752896</v>
      </c>
      <c r="C59" s="17">
        <v>-2781834</v>
      </c>
      <c r="D59" s="21">
        <v>1758901</v>
      </c>
      <c r="E59" s="22">
        <v>3254588</v>
      </c>
      <c r="F59" s="17">
        <v>3254588</v>
      </c>
      <c r="G59" s="23">
        <v>3254588</v>
      </c>
      <c r="H59" s="19">
        <v>1869056</v>
      </c>
      <c r="I59" s="22">
        <v>3577732</v>
      </c>
      <c r="J59" s="17">
        <v>3935504</v>
      </c>
      <c r="K59" s="23">
        <v>4329057</v>
      </c>
    </row>
    <row r="60" spans="1:11" x14ac:dyDescent="0.25">
      <c r="A60" s="20" t="s">
        <v>62</v>
      </c>
      <c r="B60" s="17">
        <v>1937460</v>
      </c>
      <c r="C60" s="17">
        <v>2533507</v>
      </c>
      <c r="D60" s="21">
        <v>3071992</v>
      </c>
      <c r="E60" s="22">
        <v>4558828</v>
      </c>
      <c r="F60" s="17">
        <v>4558827</v>
      </c>
      <c r="G60" s="23">
        <v>4558827</v>
      </c>
      <c r="H60" s="19">
        <v>3317198</v>
      </c>
      <c r="I60" s="22">
        <v>5234883</v>
      </c>
      <c r="J60" s="17">
        <v>5584690</v>
      </c>
      <c r="K60" s="23">
        <v>5958463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6.1395802077642232</v>
      </c>
      <c r="C70" s="5">
        <f t="shared" ref="C70:K70" si="8">IF(ISERROR(C71/C72),0,(C71/C72))</f>
        <v>9.0700464755815364</v>
      </c>
      <c r="D70" s="5">
        <f t="shared" si="8"/>
        <v>3.9910764682996445</v>
      </c>
      <c r="E70" s="5">
        <f t="shared" si="8"/>
        <v>1.2136103397353089</v>
      </c>
      <c r="F70" s="5">
        <f t="shared" si="8"/>
        <v>1.2136103610970392</v>
      </c>
      <c r="G70" s="5">
        <f t="shared" si="8"/>
        <v>1.2136103610970392</v>
      </c>
      <c r="H70" s="5">
        <f t="shared" si="8"/>
        <v>3.0055215747833604</v>
      </c>
      <c r="I70" s="5">
        <f t="shared" si="8"/>
        <v>1.168466806761624</v>
      </c>
      <c r="J70" s="5">
        <f t="shared" si="8"/>
        <v>1.1160693367036341</v>
      </c>
      <c r="K70" s="5">
        <f t="shared" si="8"/>
        <v>1.0395423520136307</v>
      </c>
    </row>
    <row r="71" spans="1:11" ht="13" hidden="1" x14ac:dyDescent="0.3">
      <c r="A71" s="1" t="s">
        <v>112</v>
      </c>
      <c r="B71" s="2">
        <f>+B83</f>
        <v>200870948</v>
      </c>
      <c r="C71" s="2">
        <f t="shared" ref="C71:K71" si="9">+C83</f>
        <v>269457512</v>
      </c>
      <c r="D71" s="2">
        <f t="shared" si="9"/>
        <v>130525873</v>
      </c>
      <c r="E71" s="2">
        <f t="shared" si="9"/>
        <v>44676652</v>
      </c>
      <c r="F71" s="2">
        <f t="shared" si="9"/>
        <v>44676654</v>
      </c>
      <c r="G71" s="2">
        <f t="shared" si="9"/>
        <v>44676654</v>
      </c>
      <c r="H71" s="2">
        <f t="shared" si="9"/>
        <v>107725383</v>
      </c>
      <c r="I71" s="2">
        <f t="shared" si="9"/>
        <v>47260804</v>
      </c>
      <c r="J71" s="2">
        <f t="shared" si="9"/>
        <v>49151236</v>
      </c>
      <c r="K71" s="2">
        <f t="shared" si="9"/>
        <v>49500015</v>
      </c>
    </row>
    <row r="72" spans="1:11" ht="13" hidden="1" x14ac:dyDescent="0.3">
      <c r="A72" s="1" t="s">
        <v>113</v>
      </c>
      <c r="B72" s="2">
        <f>+B77</f>
        <v>32717375</v>
      </c>
      <c r="C72" s="2">
        <f t="shared" ref="C72:K72" si="10">+C77</f>
        <v>29708504</v>
      </c>
      <c r="D72" s="2">
        <f t="shared" si="10"/>
        <v>32704428</v>
      </c>
      <c r="E72" s="2">
        <f t="shared" si="10"/>
        <v>36813012</v>
      </c>
      <c r="F72" s="2">
        <f t="shared" si="10"/>
        <v>36813013</v>
      </c>
      <c r="G72" s="2">
        <f t="shared" si="10"/>
        <v>36813013</v>
      </c>
      <c r="H72" s="2">
        <f t="shared" si="10"/>
        <v>35842492</v>
      </c>
      <c r="I72" s="2">
        <f t="shared" si="10"/>
        <v>40446852</v>
      </c>
      <c r="J72" s="2">
        <f t="shared" si="10"/>
        <v>44039590</v>
      </c>
      <c r="K72" s="2">
        <f t="shared" si="10"/>
        <v>47617122</v>
      </c>
    </row>
    <row r="73" spans="1:11" ht="13" hidden="1" x14ac:dyDescent="0.3">
      <c r="A73" s="1" t="s">
        <v>114</v>
      </c>
      <c r="B73" s="2">
        <f>+B74</f>
        <v>-4846242.1666666651</v>
      </c>
      <c r="C73" s="2">
        <f t="shared" ref="C73:K73" si="11">+(C78+C80+C81+C82)-(B78+B80+B81+B82)</f>
        <v>-3850108</v>
      </c>
      <c r="D73" s="2">
        <f t="shared" si="11"/>
        <v>-1862475</v>
      </c>
      <c r="E73" s="2">
        <f t="shared" si="11"/>
        <v>6101963</v>
      </c>
      <c r="F73" s="2">
        <f>+(F78+F80+F81+F82)-(D78+D80+D81+D82)</f>
        <v>3753282</v>
      </c>
      <c r="G73" s="2">
        <f>+(G78+G80+G81+G82)-(D78+D80+D81+D82)</f>
        <v>3753282</v>
      </c>
      <c r="H73" s="2">
        <f>+(H78+H80+H81+H82)-(D78+D80+D81+D82)</f>
        <v>922881</v>
      </c>
      <c r="I73" s="2">
        <f>+(I78+I80+I81+I82)-(E78+E80+E81+E82)</f>
        <v>-5419152</v>
      </c>
      <c r="J73" s="2">
        <f t="shared" si="11"/>
        <v>-2293308</v>
      </c>
      <c r="K73" s="2">
        <f t="shared" si="11"/>
        <v>305494</v>
      </c>
    </row>
    <row r="74" spans="1:11" ht="13" hidden="1" x14ac:dyDescent="0.3">
      <c r="A74" s="1" t="s">
        <v>115</v>
      </c>
      <c r="B74" s="2">
        <f>+TREND(C74:E74)</f>
        <v>-4846242.1666666651</v>
      </c>
      <c r="C74" s="2">
        <f>+C73</f>
        <v>-3850108</v>
      </c>
      <c r="D74" s="2">
        <f t="shared" ref="D74:K74" si="12">+D73</f>
        <v>-1862475</v>
      </c>
      <c r="E74" s="2">
        <f t="shared" si="12"/>
        <v>6101963</v>
      </c>
      <c r="F74" s="2">
        <f t="shared" si="12"/>
        <v>3753282</v>
      </c>
      <c r="G74" s="2">
        <f t="shared" si="12"/>
        <v>3753282</v>
      </c>
      <c r="H74" s="2">
        <f t="shared" si="12"/>
        <v>922881</v>
      </c>
      <c r="I74" s="2">
        <f t="shared" si="12"/>
        <v>-5419152</v>
      </c>
      <c r="J74" s="2">
        <f t="shared" si="12"/>
        <v>-2293308</v>
      </c>
      <c r="K74" s="2">
        <f t="shared" si="12"/>
        <v>305494</v>
      </c>
    </row>
    <row r="75" spans="1:11" ht="13" hidden="1" x14ac:dyDescent="0.3">
      <c r="A75" s="1" t="s">
        <v>116</v>
      </c>
      <c r="B75" s="2">
        <f>+B84-(((B80+B81+B82+B78)*B70)-B79)</f>
        <v>-39844803.21880725</v>
      </c>
      <c r="C75" s="2">
        <f t="shared" ref="C75:K75" si="13">+C84-(((C80+C81+C82+C78)*C70)-C79)</f>
        <v>-33079986.144407675</v>
      </c>
      <c r="D75" s="2">
        <f t="shared" si="13"/>
        <v>-10640285.333751995</v>
      </c>
      <c r="E75" s="2">
        <f t="shared" si="13"/>
        <v>-14922581.228185078</v>
      </c>
      <c r="F75" s="2">
        <f t="shared" si="13"/>
        <v>7119517.0841228887</v>
      </c>
      <c r="G75" s="2">
        <f t="shared" si="13"/>
        <v>7119517.0841228887</v>
      </c>
      <c r="H75" s="2">
        <f t="shared" si="13"/>
        <v>-12520842.236245822</v>
      </c>
      <c r="I75" s="2">
        <f t="shared" si="13"/>
        <v>-24529530.948475495</v>
      </c>
      <c r="J75" s="2">
        <f t="shared" si="13"/>
        <v>-15585546.150734328</v>
      </c>
      <c r="K75" s="2">
        <f t="shared" si="13"/>
        <v>-18692761.157291088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32717375</v>
      </c>
      <c r="C77" s="3">
        <v>29708504</v>
      </c>
      <c r="D77" s="3">
        <v>32704428</v>
      </c>
      <c r="E77" s="3">
        <v>36813012</v>
      </c>
      <c r="F77" s="3">
        <v>36813013</v>
      </c>
      <c r="G77" s="3">
        <v>36813013</v>
      </c>
      <c r="H77" s="3">
        <v>35842492</v>
      </c>
      <c r="I77" s="3">
        <v>40446852</v>
      </c>
      <c r="J77" s="3">
        <v>44039590</v>
      </c>
      <c r="K77" s="3">
        <v>47617122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-1</v>
      </c>
    </row>
    <row r="79" spans="1:11" ht="13" hidden="1" x14ac:dyDescent="0.3">
      <c r="A79" s="1" t="s">
        <v>70</v>
      </c>
      <c r="B79" s="3">
        <v>5880248</v>
      </c>
      <c r="C79" s="3">
        <v>5634990</v>
      </c>
      <c r="D79" s="3">
        <v>8848663</v>
      </c>
      <c r="E79" s="3">
        <v>2138544</v>
      </c>
      <c r="F79" s="3">
        <v>8846204</v>
      </c>
      <c r="G79" s="3">
        <v>8846204</v>
      </c>
      <c r="H79" s="3">
        <v>5758625</v>
      </c>
      <c r="I79" s="3">
        <v>10887617</v>
      </c>
      <c r="J79" s="3">
        <v>17298108</v>
      </c>
      <c r="K79" s="3">
        <v>15106690</v>
      </c>
    </row>
    <row r="80" spans="1:11" ht="13" hidden="1" x14ac:dyDescent="0.3">
      <c r="A80" s="1" t="s">
        <v>71</v>
      </c>
      <c r="B80" s="3">
        <v>9541294</v>
      </c>
      <c r="C80" s="3">
        <v>4136706</v>
      </c>
      <c r="D80" s="3">
        <v>4891316</v>
      </c>
      <c r="E80" s="3">
        <v>5802704</v>
      </c>
      <c r="F80" s="3">
        <v>6071104</v>
      </c>
      <c r="G80" s="3">
        <v>6071104</v>
      </c>
      <c r="H80" s="3">
        <v>4787016</v>
      </c>
      <c r="I80" s="3">
        <v>2957041</v>
      </c>
      <c r="J80" s="3">
        <v>1003792</v>
      </c>
      <c r="K80" s="3">
        <v>1104274</v>
      </c>
    </row>
    <row r="81" spans="1:11" ht="13" hidden="1" x14ac:dyDescent="0.3">
      <c r="A81" s="1" t="s">
        <v>72</v>
      </c>
      <c r="B81" s="3">
        <v>3373669</v>
      </c>
      <c r="C81" s="3">
        <v>4928149</v>
      </c>
      <c r="D81" s="3">
        <v>2311064</v>
      </c>
      <c r="E81" s="3">
        <v>7501639</v>
      </c>
      <c r="F81" s="3">
        <v>4884558</v>
      </c>
      <c r="G81" s="3">
        <v>4884558</v>
      </c>
      <c r="H81" s="3">
        <v>3338245</v>
      </c>
      <c r="I81" s="3">
        <v>4928150</v>
      </c>
      <c r="J81" s="3">
        <v>4588091</v>
      </c>
      <c r="K81" s="3">
        <v>4793104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200870948</v>
      </c>
      <c r="C83" s="3">
        <v>269457512</v>
      </c>
      <c r="D83" s="3">
        <v>130525873</v>
      </c>
      <c r="E83" s="3">
        <v>44676652</v>
      </c>
      <c r="F83" s="3">
        <v>44676654</v>
      </c>
      <c r="G83" s="3">
        <v>44676654</v>
      </c>
      <c r="H83" s="3">
        <v>107725383</v>
      </c>
      <c r="I83" s="3">
        <v>47260804</v>
      </c>
      <c r="J83" s="3">
        <v>49151236</v>
      </c>
      <c r="K83" s="3">
        <v>49500015</v>
      </c>
    </row>
    <row r="84" spans="1:11" ht="13" hidden="1" x14ac:dyDescent="0.3">
      <c r="A84" s="1" t="s">
        <v>75</v>
      </c>
      <c r="B84" s="3">
        <v>33567400</v>
      </c>
      <c r="C84" s="3">
        <v>43503680</v>
      </c>
      <c r="D84" s="3">
        <v>9256301</v>
      </c>
      <c r="E84" s="3">
        <v>-914837</v>
      </c>
      <c r="F84" s="3">
        <v>11569218</v>
      </c>
      <c r="G84" s="3">
        <v>11569218</v>
      </c>
      <c r="H84" s="3">
        <v>6141180</v>
      </c>
      <c r="I84" s="3">
        <v>-26203564</v>
      </c>
      <c r="J84" s="3">
        <v>-26642725</v>
      </c>
      <c r="K84" s="3">
        <v>-27668878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9614004</v>
      </c>
      <c r="C5" s="17">
        <v>8562974</v>
      </c>
      <c r="D5" s="21">
        <v>9162279</v>
      </c>
      <c r="E5" s="22">
        <v>10810589</v>
      </c>
      <c r="F5" s="17">
        <v>9810589</v>
      </c>
      <c r="G5" s="23">
        <v>9810589</v>
      </c>
      <c r="H5" s="19">
        <v>8893947</v>
      </c>
      <c r="I5" s="22">
        <v>10497329</v>
      </c>
      <c r="J5" s="17">
        <v>11232146</v>
      </c>
      <c r="K5" s="23">
        <v>12018394</v>
      </c>
    </row>
    <row r="6" spans="1:11" x14ac:dyDescent="0.25">
      <c r="A6" s="20" t="s">
        <v>18</v>
      </c>
      <c r="B6" s="17">
        <v>20259463</v>
      </c>
      <c r="C6" s="17">
        <v>21759672</v>
      </c>
      <c r="D6" s="21">
        <v>26764503</v>
      </c>
      <c r="E6" s="22">
        <v>30248135</v>
      </c>
      <c r="F6" s="17">
        <v>31248135</v>
      </c>
      <c r="G6" s="23">
        <v>31248135</v>
      </c>
      <c r="H6" s="19">
        <v>28504000</v>
      </c>
      <c r="I6" s="22">
        <v>34099934</v>
      </c>
      <c r="J6" s="17">
        <v>35775989</v>
      </c>
      <c r="K6" s="23">
        <v>38280309</v>
      </c>
    </row>
    <row r="7" spans="1:11" x14ac:dyDescent="0.25">
      <c r="A7" s="20" t="s">
        <v>19</v>
      </c>
      <c r="B7" s="17">
        <v>214102</v>
      </c>
      <c r="C7" s="17">
        <v>190547</v>
      </c>
      <c r="D7" s="21">
        <v>151677</v>
      </c>
      <c r="E7" s="22">
        <v>156903</v>
      </c>
      <c r="F7" s="17">
        <v>156903</v>
      </c>
      <c r="G7" s="23">
        <v>156903</v>
      </c>
      <c r="H7" s="19">
        <v>146868</v>
      </c>
      <c r="I7" s="22">
        <v>500000</v>
      </c>
      <c r="J7" s="17">
        <v>550000</v>
      </c>
      <c r="K7" s="23">
        <v>580000</v>
      </c>
    </row>
    <row r="8" spans="1:11" x14ac:dyDescent="0.25">
      <c r="A8" s="20" t="s">
        <v>20</v>
      </c>
      <c r="B8" s="17">
        <v>29155600</v>
      </c>
      <c r="C8" s="17">
        <v>22263922</v>
      </c>
      <c r="D8" s="21">
        <v>24596508</v>
      </c>
      <c r="E8" s="22">
        <v>35839100</v>
      </c>
      <c r="F8" s="17">
        <v>37039100</v>
      </c>
      <c r="G8" s="23">
        <v>37039100</v>
      </c>
      <c r="H8" s="19">
        <v>43077785</v>
      </c>
      <c r="I8" s="22">
        <v>36366000</v>
      </c>
      <c r="J8" s="17">
        <v>62111999</v>
      </c>
      <c r="K8" s="23">
        <v>63489000</v>
      </c>
    </row>
    <row r="9" spans="1:11" x14ac:dyDescent="0.25">
      <c r="A9" s="20" t="s">
        <v>21</v>
      </c>
      <c r="B9" s="17">
        <v>5520148</v>
      </c>
      <c r="C9" s="17">
        <v>10408928</v>
      </c>
      <c r="D9" s="21">
        <v>11202852</v>
      </c>
      <c r="E9" s="22">
        <v>8609852</v>
      </c>
      <c r="F9" s="17">
        <v>8609852</v>
      </c>
      <c r="G9" s="23">
        <v>8609852</v>
      </c>
      <c r="H9" s="19">
        <v>40382505</v>
      </c>
      <c r="I9" s="22">
        <v>9152432</v>
      </c>
      <c r="J9" s="17">
        <v>9793105</v>
      </c>
      <c r="K9" s="23">
        <v>10478621</v>
      </c>
    </row>
    <row r="10" spans="1:11" x14ac:dyDescent="0.25">
      <c r="A10" s="24" t="s">
        <v>107</v>
      </c>
      <c r="B10" s="25">
        <f>SUM(B5:B9)</f>
        <v>64763317</v>
      </c>
      <c r="C10" s="26">
        <f t="shared" ref="C10:K10" si="0">SUM(C5:C9)</f>
        <v>63186043</v>
      </c>
      <c r="D10" s="27">
        <f t="shared" si="0"/>
        <v>71877819</v>
      </c>
      <c r="E10" s="25">
        <f t="shared" si="0"/>
        <v>85664579</v>
      </c>
      <c r="F10" s="26">
        <f t="shared" si="0"/>
        <v>86864579</v>
      </c>
      <c r="G10" s="28">
        <f t="shared" si="0"/>
        <v>86864579</v>
      </c>
      <c r="H10" s="29">
        <f t="shared" si="0"/>
        <v>121005105</v>
      </c>
      <c r="I10" s="25">
        <f t="shared" si="0"/>
        <v>90615695</v>
      </c>
      <c r="J10" s="26">
        <f t="shared" si="0"/>
        <v>119463239</v>
      </c>
      <c r="K10" s="28">
        <f t="shared" si="0"/>
        <v>124846324</v>
      </c>
    </row>
    <row r="11" spans="1:11" x14ac:dyDescent="0.25">
      <c r="A11" s="20" t="s">
        <v>22</v>
      </c>
      <c r="B11" s="17">
        <v>28510395</v>
      </c>
      <c r="C11" s="17">
        <v>28333514</v>
      </c>
      <c r="D11" s="21">
        <v>31672532</v>
      </c>
      <c r="E11" s="22">
        <v>39794423</v>
      </c>
      <c r="F11" s="17">
        <v>38980423</v>
      </c>
      <c r="G11" s="23">
        <v>38980423</v>
      </c>
      <c r="H11" s="19">
        <v>32383319</v>
      </c>
      <c r="I11" s="22">
        <v>39799545</v>
      </c>
      <c r="J11" s="17">
        <v>42449869</v>
      </c>
      <c r="K11" s="23">
        <v>45034932</v>
      </c>
    </row>
    <row r="12" spans="1:11" x14ac:dyDescent="0.25">
      <c r="A12" s="20" t="s">
        <v>23</v>
      </c>
      <c r="B12" s="17">
        <v>3722007</v>
      </c>
      <c r="C12" s="17">
        <v>4399478</v>
      </c>
      <c r="D12" s="21">
        <v>4957766</v>
      </c>
      <c r="E12" s="22">
        <v>3977020</v>
      </c>
      <c r="F12" s="17">
        <v>4777020</v>
      </c>
      <c r="G12" s="23">
        <v>4777020</v>
      </c>
      <c r="H12" s="19">
        <v>5370829</v>
      </c>
      <c r="I12" s="22">
        <v>5257000</v>
      </c>
      <c r="J12" s="17">
        <v>3558388</v>
      </c>
      <c r="K12" s="23">
        <v>3770892</v>
      </c>
    </row>
    <row r="13" spans="1:11" x14ac:dyDescent="0.25">
      <c r="A13" s="20" t="s">
        <v>24</v>
      </c>
      <c r="B13" s="17">
        <v>5189330</v>
      </c>
      <c r="C13" s="17">
        <v>5544320</v>
      </c>
      <c r="D13" s="21">
        <v>5027947</v>
      </c>
      <c r="E13" s="22">
        <v>6145139</v>
      </c>
      <c r="F13" s="17">
        <v>6145139</v>
      </c>
      <c r="G13" s="23">
        <v>6145139</v>
      </c>
      <c r="H13" s="19">
        <v>4759848</v>
      </c>
      <c r="I13" s="22">
        <v>6204477</v>
      </c>
      <c r="J13" s="17">
        <v>6390376</v>
      </c>
      <c r="K13" s="23">
        <v>6610081</v>
      </c>
    </row>
    <row r="14" spans="1:11" x14ac:dyDescent="0.25">
      <c r="A14" s="20" t="s">
        <v>25</v>
      </c>
      <c r="B14" s="17">
        <v>4115849</v>
      </c>
      <c r="C14" s="17">
        <v>6771283</v>
      </c>
      <c r="D14" s="21">
        <v>5362623</v>
      </c>
      <c r="E14" s="22">
        <v>2351555</v>
      </c>
      <c r="F14" s="17">
        <v>2351555</v>
      </c>
      <c r="G14" s="23">
        <v>2351555</v>
      </c>
      <c r="H14" s="19">
        <v>7213489</v>
      </c>
      <c r="I14" s="22">
        <v>2451702</v>
      </c>
      <c r="J14" s="17">
        <v>2557903</v>
      </c>
      <c r="K14" s="23">
        <v>2667893</v>
      </c>
    </row>
    <row r="15" spans="1:11" x14ac:dyDescent="0.25">
      <c r="A15" s="20" t="s">
        <v>26</v>
      </c>
      <c r="B15" s="17">
        <v>16937957</v>
      </c>
      <c r="C15" s="17">
        <v>12033715</v>
      </c>
      <c r="D15" s="21">
        <v>13809390</v>
      </c>
      <c r="E15" s="22">
        <v>21417510</v>
      </c>
      <c r="F15" s="17">
        <v>21417510</v>
      </c>
      <c r="G15" s="23">
        <v>21417510</v>
      </c>
      <c r="H15" s="19">
        <v>15657002</v>
      </c>
      <c r="I15" s="22">
        <v>24234955</v>
      </c>
      <c r="J15" s="17">
        <v>25671807</v>
      </c>
      <c r="K15" s="23">
        <v>28152318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22880739</v>
      </c>
      <c r="C17" s="17">
        <v>26394612</v>
      </c>
      <c r="D17" s="21">
        <v>29900776</v>
      </c>
      <c r="E17" s="22">
        <v>28835326</v>
      </c>
      <c r="F17" s="17">
        <v>28249326</v>
      </c>
      <c r="G17" s="23">
        <v>28249326</v>
      </c>
      <c r="H17" s="19">
        <v>32219679</v>
      </c>
      <c r="I17" s="22">
        <v>28195801</v>
      </c>
      <c r="J17" s="17">
        <v>26355560</v>
      </c>
      <c r="K17" s="23">
        <v>27413282</v>
      </c>
    </row>
    <row r="18" spans="1:11" x14ac:dyDescent="0.25">
      <c r="A18" s="30" t="s">
        <v>29</v>
      </c>
      <c r="B18" s="31">
        <f>SUM(B11:B17)</f>
        <v>81356277</v>
      </c>
      <c r="C18" s="32">
        <f t="shared" ref="C18:K18" si="1">SUM(C11:C17)</f>
        <v>83476922</v>
      </c>
      <c r="D18" s="33">
        <f t="shared" si="1"/>
        <v>90731034</v>
      </c>
      <c r="E18" s="31">
        <f t="shared" si="1"/>
        <v>102520973</v>
      </c>
      <c r="F18" s="32">
        <f t="shared" si="1"/>
        <v>101920973</v>
      </c>
      <c r="G18" s="34">
        <f t="shared" si="1"/>
        <v>101920973</v>
      </c>
      <c r="H18" s="35">
        <f t="shared" si="1"/>
        <v>97604166</v>
      </c>
      <c r="I18" s="31">
        <f t="shared" si="1"/>
        <v>106143480</v>
      </c>
      <c r="J18" s="32">
        <f t="shared" si="1"/>
        <v>106983903</v>
      </c>
      <c r="K18" s="34">
        <f t="shared" si="1"/>
        <v>113649398</v>
      </c>
    </row>
    <row r="19" spans="1:11" x14ac:dyDescent="0.25">
      <c r="A19" s="30" t="s">
        <v>30</v>
      </c>
      <c r="B19" s="36">
        <f>+B10-B18</f>
        <v>-16592960</v>
      </c>
      <c r="C19" s="37">
        <f t="shared" ref="C19:K19" si="2">+C10-C18</f>
        <v>-20290879</v>
      </c>
      <c r="D19" s="38">
        <f t="shared" si="2"/>
        <v>-18853215</v>
      </c>
      <c r="E19" s="36">
        <f t="shared" si="2"/>
        <v>-16856394</v>
      </c>
      <c r="F19" s="37">
        <f t="shared" si="2"/>
        <v>-15056394</v>
      </c>
      <c r="G19" s="39">
        <f t="shared" si="2"/>
        <v>-15056394</v>
      </c>
      <c r="H19" s="40">
        <f t="shared" si="2"/>
        <v>23400939</v>
      </c>
      <c r="I19" s="36">
        <f t="shared" si="2"/>
        <v>-15527785</v>
      </c>
      <c r="J19" s="37">
        <f t="shared" si="2"/>
        <v>12479336</v>
      </c>
      <c r="K19" s="39">
        <f t="shared" si="2"/>
        <v>11196926</v>
      </c>
    </row>
    <row r="20" spans="1:11" x14ac:dyDescent="0.25">
      <c r="A20" s="41" t="s">
        <v>31</v>
      </c>
      <c r="B20" s="42">
        <v>13798519</v>
      </c>
      <c r="C20" s="43">
        <v>1671735</v>
      </c>
      <c r="D20" s="44">
        <v>13835856</v>
      </c>
      <c r="E20" s="42">
        <v>19756800</v>
      </c>
      <c r="F20" s="43">
        <v>22680800</v>
      </c>
      <c r="G20" s="45">
        <v>22680800</v>
      </c>
      <c r="H20" s="46">
        <v>19340126</v>
      </c>
      <c r="I20" s="42">
        <v>28428800</v>
      </c>
      <c r="J20" s="43">
        <v>39910800</v>
      </c>
      <c r="K20" s="45">
        <v>29528800</v>
      </c>
    </row>
    <row r="21" spans="1:11" x14ac:dyDescent="0.25">
      <c r="A21" s="47" t="s">
        <v>32</v>
      </c>
      <c r="B21" s="48">
        <v>4200000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1405559</v>
      </c>
      <c r="C22" s="55">
        <f t="shared" ref="C22:K22" si="3">SUM(C19:C21)</f>
        <v>-18619144</v>
      </c>
      <c r="D22" s="56">
        <f t="shared" si="3"/>
        <v>-5017359</v>
      </c>
      <c r="E22" s="54">
        <f t="shared" si="3"/>
        <v>2900406</v>
      </c>
      <c r="F22" s="55">
        <f t="shared" si="3"/>
        <v>7624406</v>
      </c>
      <c r="G22" s="57">
        <f t="shared" si="3"/>
        <v>7624406</v>
      </c>
      <c r="H22" s="58">
        <f t="shared" si="3"/>
        <v>42741065</v>
      </c>
      <c r="I22" s="54">
        <f t="shared" si="3"/>
        <v>12901015</v>
      </c>
      <c r="J22" s="55">
        <f t="shared" si="3"/>
        <v>52390136</v>
      </c>
      <c r="K22" s="57">
        <f t="shared" si="3"/>
        <v>40725726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1405559</v>
      </c>
      <c r="C24" s="37">
        <f t="shared" ref="C24:K24" si="4">SUM(C22:C23)</f>
        <v>-18619144</v>
      </c>
      <c r="D24" s="38">
        <f t="shared" si="4"/>
        <v>-5017359</v>
      </c>
      <c r="E24" s="36">
        <f t="shared" si="4"/>
        <v>2900406</v>
      </c>
      <c r="F24" s="37">
        <f t="shared" si="4"/>
        <v>7624406</v>
      </c>
      <c r="G24" s="39">
        <f t="shared" si="4"/>
        <v>7624406</v>
      </c>
      <c r="H24" s="40">
        <f t="shared" si="4"/>
        <v>42741065</v>
      </c>
      <c r="I24" s="36">
        <f t="shared" si="4"/>
        <v>12901015</v>
      </c>
      <c r="J24" s="37">
        <f t="shared" si="4"/>
        <v>52390136</v>
      </c>
      <c r="K24" s="39">
        <f t="shared" si="4"/>
        <v>40725726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19492965</v>
      </c>
      <c r="C27" s="66">
        <v>2094421</v>
      </c>
      <c r="D27" s="67">
        <v>16683944</v>
      </c>
      <c r="E27" s="68">
        <v>14127000</v>
      </c>
      <c r="F27" s="66">
        <v>20777000</v>
      </c>
      <c r="G27" s="69">
        <v>20777000</v>
      </c>
      <c r="H27" s="70">
        <v>24750281</v>
      </c>
      <c r="I27" s="68">
        <v>28196000</v>
      </c>
      <c r="J27" s="66">
        <v>39212000</v>
      </c>
      <c r="K27" s="69">
        <v>28346000</v>
      </c>
    </row>
    <row r="28" spans="1:11" x14ac:dyDescent="0.25">
      <c r="A28" s="71" t="s">
        <v>36</v>
      </c>
      <c r="B28" s="17">
        <v>13565107</v>
      </c>
      <c r="C28" s="17">
        <v>3182000</v>
      </c>
      <c r="D28" s="21">
        <v>15581469</v>
      </c>
      <c r="E28" s="22">
        <v>13807000</v>
      </c>
      <c r="F28" s="17">
        <v>20457000</v>
      </c>
      <c r="G28" s="23">
        <v>20457000</v>
      </c>
      <c r="H28" s="19">
        <v>24159146</v>
      </c>
      <c r="I28" s="22">
        <v>26946000</v>
      </c>
      <c r="J28" s="17">
        <v>38932000</v>
      </c>
      <c r="K28" s="23">
        <v>28046000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156040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853558</v>
      </c>
      <c r="C31" s="17">
        <v>-1463079</v>
      </c>
      <c r="D31" s="21">
        <v>946435</v>
      </c>
      <c r="E31" s="22">
        <v>320000</v>
      </c>
      <c r="F31" s="17">
        <v>320000</v>
      </c>
      <c r="G31" s="23">
        <v>320000</v>
      </c>
      <c r="H31" s="19">
        <v>591135</v>
      </c>
      <c r="I31" s="22">
        <v>250000</v>
      </c>
      <c r="J31" s="17">
        <v>280000</v>
      </c>
      <c r="K31" s="23">
        <v>300000</v>
      </c>
    </row>
    <row r="32" spans="1:11" x14ac:dyDescent="0.25">
      <c r="A32" s="30" t="s">
        <v>39</v>
      </c>
      <c r="B32" s="66">
        <f>SUM(B28:B31)</f>
        <v>14418665</v>
      </c>
      <c r="C32" s="66">
        <f t="shared" ref="C32:K32" si="5">SUM(C28:C31)</f>
        <v>1718921</v>
      </c>
      <c r="D32" s="67">
        <f t="shared" si="5"/>
        <v>16683944</v>
      </c>
      <c r="E32" s="68">
        <f t="shared" si="5"/>
        <v>14127000</v>
      </c>
      <c r="F32" s="66">
        <f t="shared" si="5"/>
        <v>20777000</v>
      </c>
      <c r="G32" s="69">
        <f t="shared" si="5"/>
        <v>20777000</v>
      </c>
      <c r="H32" s="70">
        <f t="shared" si="5"/>
        <v>24750281</v>
      </c>
      <c r="I32" s="68">
        <f t="shared" si="5"/>
        <v>27196000</v>
      </c>
      <c r="J32" s="66">
        <f t="shared" si="5"/>
        <v>39212000</v>
      </c>
      <c r="K32" s="69">
        <f t="shared" si="5"/>
        <v>28346000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28309210</v>
      </c>
      <c r="C35" s="17">
        <v>32894213</v>
      </c>
      <c r="D35" s="21">
        <v>43663231</v>
      </c>
      <c r="E35" s="22">
        <v>24498310</v>
      </c>
      <c r="F35" s="17">
        <v>22572310</v>
      </c>
      <c r="G35" s="23">
        <v>22572310</v>
      </c>
      <c r="H35" s="19">
        <v>58131769</v>
      </c>
      <c r="I35" s="22">
        <v>-34982449</v>
      </c>
      <c r="J35" s="17">
        <v>-36237750</v>
      </c>
      <c r="K35" s="23">
        <v>-45153079</v>
      </c>
    </row>
    <row r="36" spans="1:11" x14ac:dyDescent="0.25">
      <c r="A36" s="20" t="s">
        <v>42</v>
      </c>
      <c r="B36" s="17">
        <v>160747888</v>
      </c>
      <c r="C36" s="17">
        <v>159259052</v>
      </c>
      <c r="D36" s="21">
        <v>170956139</v>
      </c>
      <c r="E36" s="22">
        <v>170375399</v>
      </c>
      <c r="F36" s="17">
        <v>177025399</v>
      </c>
      <c r="G36" s="23">
        <v>177025399</v>
      </c>
      <c r="H36" s="19">
        <v>190946576</v>
      </c>
      <c r="I36" s="22">
        <v>184444399</v>
      </c>
      <c r="J36" s="17">
        <v>195460399</v>
      </c>
      <c r="K36" s="23">
        <v>184594399</v>
      </c>
    </row>
    <row r="37" spans="1:11" x14ac:dyDescent="0.25">
      <c r="A37" s="20" t="s">
        <v>43</v>
      </c>
      <c r="B37" s="17">
        <v>89867694</v>
      </c>
      <c r="C37" s="17">
        <v>107934418</v>
      </c>
      <c r="D37" s="21">
        <v>130101285</v>
      </c>
      <c r="E37" s="22">
        <v>107949903</v>
      </c>
      <c r="F37" s="17">
        <v>107949903</v>
      </c>
      <c r="G37" s="23">
        <v>107949903</v>
      </c>
      <c r="H37" s="19">
        <v>136487038</v>
      </c>
      <c r="I37" s="22">
        <v>14530749</v>
      </c>
      <c r="J37" s="17">
        <v>13552530</v>
      </c>
      <c r="K37" s="23">
        <v>13552530</v>
      </c>
    </row>
    <row r="38" spans="1:11" x14ac:dyDescent="0.25">
      <c r="A38" s="20" t="s">
        <v>44</v>
      </c>
      <c r="B38" s="17">
        <v>38556212</v>
      </c>
      <c r="C38" s="17">
        <v>46515515</v>
      </c>
      <c r="D38" s="21">
        <v>48854647</v>
      </c>
      <c r="E38" s="22">
        <v>32206624</v>
      </c>
      <c r="F38" s="17">
        <v>32206624</v>
      </c>
      <c r="G38" s="23">
        <v>32206624</v>
      </c>
      <c r="H38" s="19">
        <v>38462943</v>
      </c>
      <c r="I38" s="22">
        <v>33636706</v>
      </c>
      <c r="J38" s="17">
        <v>32206624</v>
      </c>
      <c r="K38" s="23">
        <v>32206624</v>
      </c>
    </row>
    <row r="39" spans="1:11" x14ac:dyDescent="0.25">
      <c r="A39" s="20" t="s">
        <v>45</v>
      </c>
      <c r="B39" s="17">
        <v>55714624</v>
      </c>
      <c r="C39" s="17">
        <v>37765863</v>
      </c>
      <c r="D39" s="21">
        <v>35663443</v>
      </c>
      <c r="E39" s="22">
        <v>54717182</v>
      </c>
      <c r="F39" s="17">
        <v>59441182</v>
      </c>
      <c r="G39" s="23">
        <v>59441182</v>
      </c>
      <c r="H39" s="19">
        <v>74128354</v>
      </c>
      <c r="I39" s="22">
        <v>101294495</v>
      </c>
      <c r="J39" s="17">
        <v>113463495</v>
      </c>
      <c r="K39" s="23">
        <v>93682166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10341945</v>
      </c>
      <c r="C42" s="17">
        <v>-1466953</v>
      </c>
      <c r="D42" s="21">
        <v>7027816</v>
      </c>
      <c r="E42" s="22">
        <v>-1630155</v>
      </c>
      <c r="F42" s="17">
        <v>2493845</v>
      </c>
      <c r="G42" s="23">
        <v>2493845</v>
      </c>
      <c r="H42" s="19">
        <v>27499152</v>
      </c>
      <c r="I42" s="22">
        <v>-13357424</v>
      </c>
      <c r="J42" s="17">
        <v>-6030343</v>
      </c>
      <c r="K42" s="23">
        <v>5114212</v>
      </c>
    </row>
    <row r="43" spans="1:11" x14ac:dyDescent="0.25">
      <c r="A43" s="20" t="s">
        <v>48</v>
      </c>
      <c r="B43" s="17">
        <v>-7662093</v>
      </c>
      <c r="C43" s="17">
        <v>-3715899</v>
      </c>
      <c r="D43" s="21">
        <v>-16683944</v>
      </c>
      <c r="E43" s="22">
        <v>-14127000</v>
      </c>
      <c r="F43" s="17">
        <v>-20777000</v>
      </c>
      <c r="G43" s="23">
        <v>-20777000</v>
      </c>
      <c r="H43" s="19">
        <v>-24750281</v>
      </c>
      <c r="I43" s="22">
        <v>-27082000</v>
      </c>
      <c r="J43" s="17">
        <v>-39090020</v>
      </c>
      <c r="K43" s="23">
        <v>-28215481</v>
      </c>
    </row>
    <row r="44" spans="1:11" x14ac:dyDescent="0.25">
      <c r="A44" s="20" t="s">
        <v>49</v>
      </c>
      <c r="B44" s="17">
        <v>34749</v>
      </c>
      <c r="C44" s="17">
        <v>0</v>
      </c>
      <c r="D44" s="21">
        <v>124200</v>
      </c>
      <c r="E44" s="22">
        <v>11208</v>
      </c>
      <c r="F44" s="17">
        <v>11208</v>
      </c>
      <c r="G44" s="23">
        <v>11208</v>
      </c>
      <c r="H44" s="19">
        <v>2562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2728915</v>
      </c>
      <c r="C45" s="66">
        <v>-759396</v>
      </c>
      <c r="D45" s="67">
        <v>-8675853</v>
      </c>
      <c r="E45" s="68">
        <v>-10799755</v>
      </c>
      <c r="F45" s="66">
        <v>-13325755</v>
      </c>
      <c r="G45" s="69">
        <v>-13325755</v>
      </c>
      <c r="H45" s="70">
        <v>3619411</v>
      </c>
      <c r="I45" s="68">
        <v>-54260679</v>
      </c>
      <c r="J45" s="66">
        <v>-110711963</v>
      </c>
      <c r="K45" s="69">
        <v>-134678210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4423454</v>
      </c>
      <c r="C48" s="17">
        <v>856073</v>
      </c>
      <c r="D48" s="21">
        <v>867979</v>
      </c>
      <c r="E48" s="22">
        <v>-11895255</v>
      </c>
      <c r="F48" s="17">
        <v>-13821255</v>
      </c>
      <c r="G48" s="23">
        <v>-13821255</v>
      </c>
      <c r="H48" s="19">
        <v>4639678</v>
      </c>
      <c r="I48" s="22">
        <v>-85993559</v>
      </c>
      <c r="J48" s="17">
        <v>-111026941</v>
      </c>
      <c r="K48" s="23">
        <v>-135006732</v>
      </c>
    </row>
    <row r="49" spans="1:11" x14ac:dyDescent="0.25">
      <c r="A49" s="20" t="s">
        <v>53</v>
      </c>
      <c r="B49" s="17">
        <f>+B75</f>
        <v>65757276.834075406</v>
      </c>
      <c r="C49" s="17">
        <f t="shared" ref="C49:K49" si="6">+C75</f>
        <v>82814007.666738197</v>
      </c>
      <c r="D49" s="21">
        <f t="shared" si="6"/>
        <v>98914761.075609937</v>
      </c>
      <c r="E49" s="22">
        <f t="shared" si="6"/>
        <v>82080341.943786189</v>
      </c>
      <c r="F49" s="17">
        <f t="shared" si="6"/>
        <v>80281587.97744748</v>
      </c>
      <c r="G49" s="23">
        <f t="shared" si="6"/>
        <v>80281587.97744748</v>
      </c>
      <c r="H49" s="19">
        <f t="shared" si="6"/>
        <v>104056343.30680725</v>
      </c>
      <c r="I49" s="22">
        <f t="shared" si="6"/>
        <v>-11066239.915661093</v>
      </c>
      <c r="J49" s="17">
        <f t="shared" si="6"/>
        <v>-36974231.120350115</v>
      </c>
      <c r="K49" s="23">
        <f t="shared" si="6"/>
        <v>-50714208.849644333</v>
      </c>
    </row>
    <row r="50" spans="1:11" x14ac:dyDescent="0.25">
      <c r="A50" s="30" t="s">
        <v>54</v>
      </c>
      <c r="B50" s="66">
        <f>+B48-B49</f>
        <v>-61333822.834075406</v>
      </c>
      <c r="C50" s="66">
        <f t="shared" ref="C50:K50" si="7">+C48-C49</f>
        <v>-81957934.666738197</v>
      </c>
      <c r="D50" s="67">
        <f t="shared" si="7"/>
        <v>-98046782.075609937</v>
      </c>
      <c r="E50" s="68">
        <f t="shared" si="7"/>
        <v>-93975596.943786189</v>
      </c>
      <c r="F50" s="66">
        <f t="shared" si="7"/>
        <v>-94102842.97744748</v>
      </c>
      <c r="G50" s="69">
        <f t="shared" si="7"/>
        <v>-94102842.97744748</v>
      </c>
      <c r="H50" s="70">
        <f t="shared" si="7"/>
        <v>-99416665.30680725</v>
      </c>
      <c r="I50" s="68">
        <f t="shared" si="7"/>
        <v>-74927319.084338903</v>
      </c>
      <c r="J50" s="66">
        <f t="shared" si="7"/>
        <v>-74052709.879649878</v>
      </c>
      <c r="K50" s="69">
        <f t="shared" si="7"/>
        <v>-84292523.150355667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160747888</v>
      </c>
      <c r="C53" s="17">
        <v>159259052</v>
      </c>
      <c r="D53" s="21">
        <v>170956139</v>
      </c>
      <c r="E53" s="22">
        <v>170375399</v>
      </c>
      <c r="F53" s="17">
        <v>177025399</v>
      </c>
      <c r="G53" s="23">
        <v>177025399</v>
      </c>
      <c r="H53" s="19">
        <v>190946576</v>
      </c>
      <c r="I53" s="22">
        <v>184444399</v>
      </c>
      <c r="J53" s="17">
        <v>195460399</v>
      </c>
      <c r="K53" s="23">
        <v>184594399</v>
      </c>
    </row>
    <row r="54" spans="1:11" x14ac:dyDescent="0.25">
      <c r="A54" s="20" t="s">
        <v>57</v>
      </c>
      <c r="B54" s="17">
        <v>5189330</v>
      </c>
      <c r="C54" s="17">
        <v>5544320</v>
      </c>
      <c r="D54" s="21">
        <v>5027947</v>
      </c>
      <c r="E54" s="22">
        <v>6145139</v>
      </c>
      <c r="F54" s="17">
        <v>6145139</v>
      </c>
      <c r="G54" s="23">
        <v>6145139</v>
      </c>
      <c r="H54" s="19">
        <v>4759848</v>
      </c>
      <c r="I54" s="22">
        <v>6204477</v>
      </c>
      <c r="J54" s="17">
        <v>6390376</v>
      </c>
      <c r="K54" s="23">
        <v>6610081</v>
      </c>
    </row>
    <row r="55" spans="1:11" x14ac:dyDescent="0.25">
      <c r="A55" s="20" t="s">
        <v>58</v>
      </c>
      <c r="B55" s="17">
        <v>13565107</v>
      </c>
      <c r="C55" s="17">
        <v>3182000</v>
      </c>
      <c r="D55" s="21">
        <v>15581469</v>
      </c>
      <c r="E55" s="22">
        <v>13807000</v>
      </c>
      <c r="F55" s="17">
        <v>20457000</v>
      </c>
      <c r="G55" s="23">
        <v>20457000</v>
      </c>
      <c r="H55" s="19">
        <v>24159146</v>
      </c>
      <c r="I55" s="22">
        <v>26946000</v>
      </c>
      <c r="J55" s="17">
        <v>38932000</v>
      </c>
      <c r="K55" s="23">
        <v>28046000</v>
      </c>
    </row>
    <row r="56" spans="1:11" x14ac:dyDescent="0.25">
      <c r="A56" s="20" t="s">
        <v>59</v>
      </c>
      <c r="B56" s="17">
        <v>884708</v>
      </c>
      <c r="C56" s="17">
        <v>849586</v>
      </c>
      <c r="D56" s="21">
        <v>1446032</v>
      </c>
      <c r="E56" s="22">
        <v>2593919</v>
      </c>
      <c r="F56" s="17">
        <v>2363919</v>
      </c>
      <c r="G56" s="23">
        <v>2363919</v>
      </c>
      <c r="H56" s="19">
        <v>1378280</v>
      </c>
      <c r="I56" s="22">
        <v>2644272</v>
      </c>
      <c r="J56" s="17">
        <v>3574203</v>
      </c>
      <c r="K56" s="23">
        <v>3679374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5292634</v>
      </c>
      <c r="F59" s="17">
        <v>5292634</v>
      </c>
      <c r="G59" s="23">
        <v>5292634</v>
      </c>
      <c r="H59" s="19">
        <v>0</v>
      </c>
      <c r="I59" s="22">
        <v>5705677</v>
      </c>
      <c r="J59" s="17">
        <v>6059537</v>
      </c>
      <c r="K59" s="23">
        <v>6483704</v>
      </c>
    </row>
    <row r="60" spans="1:11" x14ac:dyDescent="0.25">
      <c r="A60" s="20" t="s">
        <v>62</v>
      </c>
      <c r="B60" s="17">
        <v>23444328</v>
      </c>
      <c r="C60" s="17">
        <v>26320691</v>
      </c>
      <c r="D60" s="21">
        <v>28100385</v>
      </c>
      <c r="E60" s="22">
        <v>24487993</v>
      </c>
      <c r="F60" s="17">
        <v>24487993</v>
      </c>
      <c r="G60" s="23">
        <v>24487993</v>
      </c>
      <c r="H60" s="19">
        <v>19310340</v>
      </c>
      <c r="I60" s="22">
        <v>26202153</v>
      </c>
      <c r="J60" s="17">
        <v>28036305</v>
      </c>
      <c r="K60" s="23">
        <v>29998844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1.8655369195157103</v>
      </c>
      <c r="C70" s="5">
        <f t="shared" ref="C70:K70" si="8">IF(ISERROR(C71/C72),0,(C71/C72))</f>
        <v>1.6152360128907166</v>
      </c>
      <c r="D70" s="5">
        <f t="shared" si="8"/>
        <v>1.8307380283365593</v>
      </c>
      <c r="E70" s="5">
        <f t="shared" si="8"/>
        <v>0.73182649461392069</v>
      </c>
      <c r="F70" s="5">
        <f t="shared" si="8"/>
        <v>0.80247405635008018</v>
      </c>
      <c r="G70" s="5">
        <f t="shared" si="8"/>
        <v>0.80247405635008018</v>
      </c>
      <c r="H70" s="5">
        <f t="shared" si="8"/>
        <v>1.4984342919167659</v>
      </c>
      <c r="I70" s="5">
        <f t="shared" si="8"/>
        <v>0.45815238892896609</v>
      </c>
      <c r="J70" s="5">
        <f t="shared" si="8"/>
        <v>0.67796641759540699</v>
      </c>
      <c r="K70" s="5">
        <f t="shared" si="8"/>
        <v>0.72265586671337456</v>
      </c>
    </row>
    <row r="71" spans="1:11" ht="13" hidden="1" x14ac:dyDescent="0.3">
      <c r="A71" s="1" t="s">
        <v>112</v>
      </c>
      <c r="B71" s="2">
        <f>+B83</f>
        <v>56039731</v>
      </c>
      <c r="C71" s="2">
        <f t="shared" ref="C71:K71" si="9">+C83</f>
        <v>49319975</v>
      </c>
      <c r="D71" s="2">
        <f t="shared" si="9"/>
        <v>66238123</v>
      </c>
      <c r="E71" s="2">
        <f t="shared" si="9"/>
        <v>30289236</v>
      </c>
      <c r="F71" s="2">
        <f t="shared" si="9"/>
        <v>33213236</v>
      </c>
      <c r="G71" s="2">
        <f t="shared" si="9"/>
        <v>33213236</v>
      </c>
      <c r="H71" s="2">
        <f t="shared" si="9"/>
        <v>56260620</v>
      </c>
      <c r="I71" s="2">
        <f t="shared" si="9"/>
        <v>20589854</v>
      </c>
      <c r="J71" s="2">
        <f t="shared" si="9"/>
        <v>32119337</v>
      </c>
      <c r="K71" s="2">
        <f t="shared" si="9"/>
        <v>36633101</v>
      </c>
    </row>
    <row r="72" spans="1:11" ht="13" hidden="1" x14ac:dyDescent="0.3">
      <c r="A72" s="1" t="s">
        <v>113</v>
      </c>
      <c r="B72" s="2">
        <f>+B77</f>
        <v>30039465</v>
      </c>
      <c r="C72" s="2">
        <f t="shared" ref="C72:K72" si="10">+C77</f>
        <v>30534222</v>
      </c>
      <c r="D72" s="2">
        <f t="shared" si="10"/>
        <v>36181104</v>
      </c>
      <c r="E72" s="2">
        <f t="shared" si="10"/>
        <v>41388548</v>
      </c>
      <c r="F72" s="2">
        <f t="shared" si="10"/>
        <v>41388548</v>
      </c>
      <c r="G72" s="2">
        <f t="shared" si="10"/>
        <v>41388548</v>
      </c>
      <c r="H72" s="2">
        <f t="shared" si="10"/>
        <v>37546271</v>
      </c>
      <c r="I72" s="2">
        <f t="shared" si="10"/>
        <v>44941060</v>
      </c>
      <c r="J72" s="2">
        <f t="shared" si="10"/>
        <v>47376000</v>
      </c>
      <c r="K72" s="2">
        <f t="shared" si="10"/>
        <v>50692318</v>
      </c>
    </row>
    <row r="73" spans="1:11" ht="13" hidden="1" x14ac:dyDescent="0.3">
      <c r="A73" s="1" t="s">
        <v>114</v>
      </c>
      <c r="B73" s="2">
        <f>+B74</f>
        <v>-1999315.6666666679</v>
      </c>
      <c r="C73" s="2">
        <f t="shared" ref="C73:K73" si="11">+(C78+C80+C81+C82)-(B78+B80+B81+B82)</f>
        <v>593226</v>
      </c>
      <c r="D73" s="2">
        <f t="shared" si="11"/>
        <v>2034251</v>
      </c>
      <c r="E73" s="2">
        <f t="shared" si="11"/>
        <v>19030526</v>
      </c>
      <c r="F73" s="2">
        <f>+(F78+F80+F81+F82)-(D78+D80+D81+D82)</f>
        <v>19030526</v>
      </c>
      <c r="G73" s="2">
        <f>+(G78+G80+G81+G82)-(D78+D80+D81+D82)</f>
        <v>19030526</v>
      </c>
      <c r="H73" s="2">
        <f>+(H78+H80+H81+H82)-(D78+D80+D81+D82)</f>
        <v>588642</v>
      </c>
      <c r="I73" s="2">
        <f>+(I78+I80+I81+I82)-(E78+E80+E81+E82)</f>
        <v>14613981</v>
      </c>
      <c r="J73" s="2">
        <f t="shared" si="11"/>
        <v>23778081</v>
      </c>
      <c r="K73" s="2">
        <f t="shared" si="11"/>
        <v>15064462</v>
      </c>
    </row>
    <row r="74" spans="1:11" ht="13" hidden="1" x14ac:dyDescent="0.3">
      <c r="A74" s="1" t="s">
        <v>115</v>
      </c>
      <c r="B74" s="2">
        <f>+TREND(C74:E74)</f>
        <v>-1999315.6666666679</v>
      </c>
      <c r="C74" s="2">
        <f>+C73</f>
        <v>593226</v>
      </c>
      <c r="D74" s="2">
        <f t="shared" ref="D74:K74" si="12">+D73</f>
        <v>2034251</v>
      </c>
      <c r="E74" s="2">
        <f t="shared" si="12"/>
        <v>19030526</v>
      </c>
      <c r="F74" s="2">
        <f t="shared" si="12"/>
        <v>19030526</v>
      </c>
      <c r="G74" s="2">
        <f t="shared" si="12"/>
        <v>19030526</v>
      </c>
      <c r="H74" s="2">
        <f t="shared" si="12"/>
        <v>588642</v>
      </c>
      <c r="I74" s="2">
        <f t="shared" si="12"/>
        <v>14613981</v>
      </c>
      <c r="J74" s="2">
        <f t="shared" si="12"/>
        <v>23778081</v>
      </c>
      <c r="K74" s="2">
        <f t="shared" si="12"/>
        <v>15064462</v>
      </c>
    </row>
    <row r="75" spans="1:11" ht="13" hidden="1" x14ac:dyDescent="0.3">
      <c r="A75" s="1" t="s">
        <v>116</v>
      </c>
      <c r="B75" s="2">
        <f>+B84-(((B80+B81+B82+B78)*B70)-B79)</f>
        <v>65757276.834075406</v>
      </c>
      <c r="C75" s="2">
        <f t="shared" ref="C75:K75" si="13">+C84-(((C80+C81+C82+C78)*C70)-C79)</f>
        <v>82814007.666738197</v>
      </c>
      <c r="D75" s="2">
        <f t="shared" si="13"/>
        <v>98914761.075609937</v>
      </c>
      <c r="E75" s="2">
        <f t="shared" si="13"/>
        <v>82080341.943786189</v>
      </c>
      <c r="F75" s="2">
        <f t="shared" si="13"/>
        <v>80281587.97744748</v>
      </c>
      <c r="G75" s="2">
        <f t="shared" si="13"/>
        <v>80281587.97744748</v>
      </c>
      <c r="H75" s="2">
        <f t="shared" si="13"/>
        <v>104056343.30680725</v>
      </c>
      <c r="I75" s="2">
        <f t="shared" si="13"/>
        <v>-11066239.915661093</v>
      </c>
      <c r="J75" s="2">
        <f t="shared" si="13"/>
        <v>-36974231.120350115</v>
      </c>
      <c r="K75" s="2">
        <f t="shared" si="13"/>
        <v>-50714208.849644333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30039465</v>
      </c>
      <c r="C77" s="3">
        <v>30534222</v>
      </c>
      <c r="D77" s="3">
        <v>36181104</v>
      </c>
      <c r="E77" s="3">
        <v>41388548</v>
      </c>
      <c r="F77" s="3">
        <v>41388548</v>
      </c>
      <c r="G77" s="3">
        <v>41388548</v>
      </c>
      <c r="H77" s="3">
        <v>37546271</v>
      </c>
      <c r="I77" s="3">
        <v>44941060</v>
      </c>
      <c r="J77" s="3">
        <v>47376000</v>
      </c>
      <c r="K77" s="3">
        <v>50692318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65597766</v>
      </c>
      <c r="C79" s="3">
        <v>88198679</v>
      </c>
      <c r="D79" s="3">
        <v>112434548</v>
      </c>
      <c r="E79" s="3">
        <v>74397373</v>
      </c>
      <c r="F79" s="3">
        <v>74397373</v>
      </c>
      <c r="G79" s="3">
        <v>74397373</v>
      </c>
      <c r="H79" s="3">
        <v>118589132</v>
      </c>
      <c r="I79" s="3">
        <v>0</v>
      </c>
      <c r="J79" s="3">
        <v>0</v>
      </c>
      <c r="K79" s="3">
        <v>0</v>
      </c>
    </row>
    <row r="80" spans="1:11" ht="13" hidden="1" x14ac:dyDescent="0.3">
      <c r="A80" s="1" t="s">
        <v>71</v>
      </c>
      <c r="B80" s="3">
        <v>3255322</v>
      </c>
      <c r="C80" s="3">
        <v>3733444</v>
      </c>
      <c r="D80" s="3">
        <v>5518053</v>
      </c>
      <c r="E80" s="3">
        <v>23600185</v>
      </c>
      <c r="F80" s="3">
        <v>23600185</v>
      </c>
      <c r="G80" s="3">
        <v>23600185</v>
      </c>
      <c r="H80" s="3">
        <v>6117770</v>
      </c>
      <c r="I80" s="3">
        <v>38214166</v>
      </c>
      <c r="J80" s="3">
        <v>54604225</v>
      </c>
      <c r="K80" s="3">
        <v>67847845</v>
      </c>
    </row>
    <row r="81" spans="1:11" ht="13" hidden="1" x14ac:dyDescent="0.3">
      <c r="A81" s="1" t="s">
        <v>72</v>
      </c>
      <c r="B81" s="3">
        <v>547624</v>
      </c>
      <c r="C81" s="3">
        <v>662728</v>
      </c>
      <c r="D81" s="3">
        <v>912370</v>
      </c>
      <c r="E81" s="3">
        <v>1860764</v>
      </c>
      <c r="F81" s="3">
        <v>1860764</v>
      </c>
      <c r="G81" s="3">
        <v>1860764</v>
      </c>
      <c r="H81" s="3">
        <v>901295</v>
      </c>
      <c r="I81" s="3">
        <v>1860764</v>
      </c>
      <c r="J81" s="3">
        <v>9248786</v>
      </c>
      <c r="K81" s="3">
        <v>11069628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56039731</v>
      </c>
      <c r="C83" s="3">
        <v>49319975</v>
      </c>
      <c r="D83" s="3">
        <v>66238123</v>
      </c>
      <c r="E83" s="3">
        <v>30289236</v>
      </c>
      <c r="F83" s="3">
        <v>33213236</v>
      </c>
      <c r="G83" s="3">
        <v>33213236</v>
      </c>
      <c r="H83" s="3">
        <v>56260620</v>
      </c>
      <c r="I83" s="3">
        <v>20589854</v>
      </c>
      <c r="J83" s="3">
        <v>32119337</v>
      </c>
      <c r="K83" s="3">
        <v>36633101</v>
      </c>
    </row>
    <row r="84" spans="1:11" ht="13" hidden="1" x14ac:dyDescent="0.3">
      <c r="A84" s="1" t="s">
        <v>75</v>
      </c>
      <c r="B84" s="3">
        <v>7254047</v>
      </c>
      <c r="C84" s="3">
        <v>1716184</v>
      </c>
      <c r="D84" s="3">
        <v>-1747367</v>
      </c>
      <c r="E84" s="3">
        <v>26315966</v>
      </c>
      <c r="F84" s="3">
        <v>26315966</v>
      </c>
      <c r="G84" s="3">
        <v>26315966</v>
      </c>
      <c r="H84" s="3">
        <v>-4015181</v>
      </c>
      <c r="I84" s="3">
        <v>7294185</v>
      </c>
      <c r="J84" s="3">
        <v>6315966</v>
      </c>
      <c r="K84" s="3">
        <v>6315966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615642</v>
      </c>
      <c r="C7" s="17">
        <v>1165289</v>
      </c>
      <c r="D7" s="21">
        <v>2086178</v>
      </c>
      <c r="E7" s="22">
        <v>1284015</v>
      </c>
      <c r="F7" s="17">
        <v>2384015</v>
      </c>
      <c r="G7" s="23">
        <v>2384015</v>
      </c>
      <c r="H7" s="19">
        <v>2400642</v>
      </c>
      <c r="I7" s="22">
        <v>2060000</v>
      </c>
      <c r="J7" s="17">
        <v>2163000</v>
      </c>
      <c r="K7" s="23">
        <v>2271150</v>
      </c>
    </row>
    <row r="8" spans="1:11" x14ac:dyDescent="0.25">
      <c r="A8" s="20" t="s">
        <v>20</v>
      </c>
      <c r="B8" s="17">
        <v>60408318</v>
      </c>
      <c r="C8" s="17">
        <v>65087044</v>
      </c>
      <c r="D8" s="21">
        <v>68894532</v>
      </c>
      <c r="E8" s="22">
        <v>67900260</v>
      </c>
      <c r="F8" s="17">
        <v>76316260</v>
      </c>
      <c r="G8" s="23">
        <v>76316260</v>
      </c>
      <c r="H8" s="19">
        <v>76645946</v>
      </c>
      <c r="I8" s="22">
        <v>69119000</v>
      </c>
      <c r="J8" s="17">
        <v>69211750</v>
      </c>
      <c r="K8" s="23">
        <v>72328250</v>
      </c>
    </row>
    <row r="9" spans="1:11" x14ac:dyDescent="0.25">
      <c r="A9" s="20" t="s">
        <v>21</v>
      </c>
      <c r="B9" s="17">
        <v>4635345</v>
      </c>
      <c r="C9" s="17">
        <v>7812291</v>
      </c>
      <c r="D9" s="21">
        <v>3739186</v>
      </c>
      <c r="E9" s="22">
        <v>10522698</v>
      </c>
      <c r="F9" s="17">
        <v>7602877</v>
      </c>
      <c r="G9" s="23">
        <v>7602877</v>
      </c>
      <c r="H9" s="19">
        <v>6633918</v>
      </c>
      <c r="I9" s="22">
        <v>6610000</v>
      </c>
      <c r="J9" s="17">
        <v>6940500</v>
      </c>
      <c r="K9" s="23">
        <v>7287525</v>
      </c>
    </row>
    <row r="10" spans="1:11" x14ac:dyDescent="0.25">
      <c r="A10" s="24" t="s">
        <v>107</v>
      </c>
      <c r="B10" s="25">
        <f>SUM(B5:B9)</f>
        <v>65659305</v>
      </c>
      <c r="C10" s="26">
        <f t="shared" ref="C10:K10" si="0">SUM(C5:C9)</f>
        <v>74064624</v>
      </c>
      <c r="D10" s="27">
        <f t="shared" si="0"/>
        <v>74719896</v>
      </c>
      <c r="E10" s="25">
        <f t="shared" si="0"/>
        <v>79706973</v>
      </c>
      <c r="F10" s="26">
        <f t="shared" si="0"/>
        <v>86303152</v>
      </c>
      <c r="G10" s="28">
        <f t="shared" si="0"/>
        <v>86303152</v>
      </c>
      <c r="H10" s="29">
        <f t="shared" si="0"/>
        <v>85680506</v>
      </c>
      <c r="I10" s="25">
        <f t="shared" si="0"/>
        <v>77789000</v>
      </c>
      <c r="J10" s="26">
        <f t="shared" si="0"/>
        <v>78315250</v>
      </c>
      <c r="K10" s="28">
        <f t="shared" si="0"/>
        <v>81886925</v>
      </c>
    </row>
    <row r="11" spans="1:11" x14ac:dyDescent="0.25">
      <c r="A11" s="20" t="s">
        <v>22</v>
      </c>
      <c r="B11" s="17">
        <v>39669502</v>
      </c>
      <c r="C11" s="17">
        <v>43413448</v>
      </c>
      <c r="D11" s="21">
        <v>44829354</v>
      </c>
      <c r="E11" s="22">
        <v>48393421</v>
      </c>
      <c r="F11" s="17">
        <v>44744998</v>
      </c>
      <c r="G11" s="23">
        <v>44744998</v>
      </c>
      <c r="H11" s="19">
        <v>45396009</v>
      </c>
      <c r="I11" s="22">
        <v>50759748</v>
      </c>
      <c r="J11" s="17">
        <v>52643814</v>
      </c>
      <c r="K11" s="23">
        <v>55626775</v>
      </c>
    </row>
    <row r="12" spans="1:11" x14ac:dyDescent="0.25">
      <c r="A12" s="20" t="s">
        <v>23</v>
      </c>
      <c r="B12" s="17">
        <v>3971595</v>
      </c>
      <c r="C12" s="17">
        <v>4465034</v>
      </c>
      <c r="D12" s="21">
        <v>4829301</v>
      </c>
      <c r="E12" s="22">
        <v>4900755</v>
      </c>
      <c r="F12" s="17">
        <v>4900755</v>
      </c>
      <c r="G12" s="23">
        <v>4900755</v>
      </c>
      <c r="H12" s="19">
        <v>5011100</v>
      </c>
      <c r="I12" s="22">
        <v>5077669</v>
      </c>
      <c r="J12" s="17">
        <v>5113955</v>
      </c>
      <c r="K12" s="23">
        <v>5035069</v>
      </c>
    </row>
    <row r="13" spans="1:11" x14ac:dyDescent="0.25">
      <c r="A13" s="20" t="s">
        <v>24</v>
      </c>
      <c r="B13" s="17">
        <v>1437630</v>
      </c>
      <c r="C13" s="17">
        <v>1161468</v>
      </c>
      <c r="D13" s="21">
        <v>1396133</v>
      </c>
      <c r="E13" s="22">
        <v>1128896</v>
      </c>
      <c r="F13" s="17">
        <v>1128896</v>
      </c>
      <c r="G13" s="23">
        <v>1128896</v>
      </c>
      <c r="H13" s="19">
        <v>2350337</v>
      </c>
      <c r="I13" s="22">
        <v>1325519</v>
      </c>
      <c r="J13" s="17">
        <v>938217</v>
      </c>
      <c r="K13" s="23">
        <v>750579</v>
      </c>
    </row>
    <row r="14" spans="1:11" x14ac:dyDescent="0.25">
      <c r="A14" s="20" t="s">
        <v>25</v>
      </c>
      <c r="B14" s="17">
        <v>68163</v>
      </c>
      <c r="C14" s="17">
        <v>65649</v>
      </c>
      <c r="D14" s="21">
        <v>41428</v>
      </c>
      <c r="E14" s="22">
        <v>167928</v>
      </c>
      <c r="F14" s="17">
        <v>167928</v>
      </c>
      <c r="G14" s="23">
        <v>167928</v>
      </c>
      <c r="H14" s="19">
        <v>94525</v>
      </c>
      <c r="I14" s="22">
        <v>137700</v>
      </c>
      <c r="J14" s="17">
        <v>137700</v>
      </c>
      <c r="K14" s="23">
        <v>137700</v>
      </c>
    </row>
    <row r="15" spans="1:11" x14ac:dyDescent="0.25">
      <c r="A15" s="20" t="s">
        <v>26</v>
      </c>
      <c r="B15" s="17">
        <v>137142</v>
      </c>
      <c r="C15" s="17">
        <v>301479</v>
      </c>
      <c r="D15" s="21">
        <v>505951</v>
      </c>
      <c r="E15" s="22">
        <v>205046</v>
      </c>
      <c r="F15" s="17">
        <v>410277</v>
      </c>
      <c r="G15" s="23">
        <v>410277</v>
      </c>
      <c r="H15" s="19">
        <v>307900</v>
      </c>
      <c r="I15" s="22">
        <v>239000</v>
      </c>
      <c r="J15" s="17">
        <v>103000</v>
      </c>
      <c r="K15" s="23">
        <v>103000</v>
      </c>
    </row>
    <row r="16" spans="1:11" x14ac:dyDescent="0.25">
      <c r="A16" s="20" t="s">
        <v>27</v>
      </c>
      <c r="B16" s="17">
        <v>436050</v>
      </c>
      <c r="C16" s="17">
        <v>839684</v>
      </c>
      <c r="D16" s="21">
        <v>785924</v>
      </c>
      <c r="E16" s="22">
        <v>481135</v>
      </c>
      <c r="F16" s="17">
        <v>1046722</v>
      </c>
      <c r="G16" s="23">
        <v>1046722</v>
      </c>
      <c r="H16" s="19">
        <v>775028</v>
      </c>
      <c r="I16" s="22">
        <v>550000</v>
      </c>
      <c r="J16" s="17">
        <v>779720</v>
      </c>
      <c r="K16" s="23">
        <v>669712</v>
      </c>
    </row>
    <row r="17" spans="1:11" x14ac:dyDescent="0.25">
      <c r="A17" s="20" t="s">
        <v>28</v>
      </c>
      <c r="B17" s="17">
        <v>19631450</v>
      </c>
      <c r="C17" s="17">
        <v>20029621</v>
      </c>
      <c r="D17" s="21">
        <v>17454977</v>
      </c>
      <c r="E17" s="22">
        <v>25513042</v>
      </c>
      <c r="F17" s="17">
        <v>32897080</v>
      </c>
      <c r="G17" s="23">
        <v>32897080</v>
      </c>
      <c r="H17" s="19">
        <v>27259295</v>
      </c>
      <c r="I17" s="22">
        <v>19184364</v>
      </c>
      <c r="J17" s="17">
        <v>18598842</v>
      </c>
      <c r="K17" s="23">
        <v>19564088</v>
      </c>
    </row>
    <row r="18" spans="1:11" x14ac:dyDescent="0.25">
      <c r="A18" s="30" t="s">
        <v>29</v>
      </c>
      <c r="B18" s="31">
        <f>SUM(B11:B17)</f>
        <v>65351532</v>
      </c>
      <c r="C18" s="32">
        <f t="shared" ref="C18:K18" si="1">SUM(C11:C17)</f>
        <v>70276383</v>
      </c>
      <c r="D18" s="33">
        <f t="shared" si="1"/>
        <v>69843068</v>
      </c>
      <c r="E18" s="31">
        <f t="shared" si="1"/>
        <v>80790223</v>
      </c>
      <c r="F18" s="32">
        <f t="shared" si="1"/>
        <v>85296656</v>
      </c>
      <c r="G18" s="34">
        <f t="shared" si="1"/>
        <v>85296656</v>
      </c>
      <c r="H18" s="35">
        <f t="shared" si="1"/>
        <v>81194194</v>
      </c>
      <c r="I18" s="31">
        <f t="shared" si="1"/>
        <v>77274000</v>
      </c>
      <c r="J18" s="32">
        <f t="shared" si="1"/>
        <v>78315248</v>
      </c>
      <c r="K18" s="34">
        <f t="shared" si="1"/>
        <v>81886923</v>
      </c>
    </row>
    <row r="19" spans="1:11" x14ac:dyDescent="0.25">
      <c r="A19" s="30" t="s">
        <v>30</v>
      </c>
      <c r="B19" s="36">
        <f>+B10-B18</f>
        <v>307773</v>
      </c>
      <c r="C19" s="37">
        <f t="shared" ref="C19:K19" si="2">+C10-C18</f>
        <v>3788241</v>
      </c>
      <c r="D19" s="38">
        <f t="shared" si="2"/>
        <v>4876828</v>
      </c>
      <c r="E19" s="36">
        <f t="shared" si="2"/>
        <v>-1083250</v>
      </c>
      <c r="F19" s="37">
        <f t="shared" si="2"/>
        <v>1006496</v>
      </c>
      <c r="G19" s="39">
        <f t="shared" si="2"/>
        <v>1006496</v>
      </c>
      <c r="H19" s="40">
        <f t="shared" si="2"/>
        <v>4486312</v>
      </c>
      <c r="I19" s="36">
        <f t="shared" si="2"/>
        <v>515000</v>
      </c>
      <c r="J19" s="37">
        <f t="shared" si="2"/>
        <v>2</v>
      </c>
      <c r="K19" s="39">
        <f t="shared" si="2"/>
        <v>2</v>
      </c>
    </row>
    <row r="20" spans="1:11" x14ac:dyDescent="0.25">
      <c r="A20" s="41" t="s">
        <v>31</v>
      </c>
      <c r="B20" s="42">
        <v>0</v>
      </c>
      <c r="C20" s="43">
        <v>210890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727719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307773</v>
      </c>
      <c r="C22" s="55">
        <f t="shared" ref="C22:K22" si="3">SUM(C19:C21)</f>
        <v>4726850</v>
      </c>
      <c r="D22" s="56">
        <f t="shared" si="3"/>
        <v>4876828</v>
      </c>
      <c r="E22" s="54">
        <f t="shared" si="3"/>
        <v>-1083250</v>
      </c>
      <c r="F22" s="55">
        <f t="shared" si="3"/>
        <v>1006496</v>
      </c>
      <c r="G22" s="57">
        <f t="shared" si="3"/>
        <v>1006496</v>
      </c>
      <c r="H22" s="58">
        <f t="shared" si="3"/>
        <v>4486312</v>
      </c>
      <c r="I22" s="54">
        <f t="shared" si="3"/>
        <v>515000</v>
      </c>
      <c r="J22" s="55">
        <f t="shared" si="3"/>
        <v>2</v>
      </c>
      <c r="K22" s="57">
        <f t="shared" si="3"/>
        <v>2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307773</v>
      </c>
      <c r="C24" s="37">
        <f t="shared" ref="C24:K24" si="4">SUM(C22:C23)</f>
        <v>4726850</v>
      </c>
      <c r="D24" s="38">
        <f t="shared" si="4"/>
        <v>4876828</v>
      </c>
      <c r="E24" s="36">
        <f t="shared" si="4"/>
        <v>-1083250</v>
      </c>
      <c r="F24" s="37">
        <f t="shared" si="4"/>
        <v>1006496</v>
      </c>
      <c r="G24" s="39">
        <f t="shared" si="4"/>
        <v>1006496</v>
      </c>
      <c r="H24" s="40">
        <f t="shared" si="4"/>
        <v>4486312</v>
      </c>
      <c r="I24" s="36">
        <f t="shared" si="4"/>
        <v>515000</v>
      </c>
      <c r="J24" s="37">
        <f t="shared" si="4"/>
        <v>2</v>
      </c>
      <c r="K24" s="39">
        <f t="shared" si="4"/>
        <v>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609054</v>
      </c>
      <c r="C27" s="66">
        <v>1465549</v>
      </c>
      <c r="D27" s="67">
        <v>3263624</v>
      </c>
      <c r="E27" s="68">
        <v>1</v>
      </c>
      <c r="F27" s="66">
        <v>1006401</v>
      </c>
      <c r="G27" s="69">
        <v>1006401</v>
      </c>
      <c r="H27" s="70">
        <v>871305</v>
      </c>
      <c r="I27" s="68">
        <v>515000</v>
      </c>
      <c r="J27" s="66">
        <v>1</v>
      </c>
      <c r="K27" s="69">
        <v>1</v>
      </c>
    </row>
    <row r="28" spans="1:11" x14ac:dyDescent="0.25">
      <c r="A28" s="71" t="s">
        <v>36</v>
      </c>
      <c r="B28" s="17">
        <v>58489</v>
      </c>
      <c r="C28" s="17">
        <v>183383</v>
      </c>
      <c r="D28" s="21">
        <v>277938</v>
      </c>
      <c r="E28" s="22">
        <v>0</v>
      </c>
      <c r="F28" s="17">
        <v>130400</v>
      </c>
      <c r="G28" s="23">
        <v>130400</v>
      </c>
      <c r="H28" s="19">
        <v>80400</v>
      </c>
      <c r="I28" s="22">
        <v>15000</v>
      </c>
      <c r="J28" s="17">
        <v>1</v>
      </c>
      <c r="K28" s="23">
        <v>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332413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550565</v>
      </c>
      <c r="C31" s="17">
        <v>222034</v>
      </c>
      <c r="D31" s="21">
        <v>2985686</v>
      </c>
      <c r="E31" s="22">
        <v>1</v>
      </c>
      <c r="F31" s="17">
        <v>876001</v>
      </c>
      <c r="G31" s="23">
        <v>876001</v>
      </c>
      <c r="H31" s="19">
        <v>790905</v>
      </c>
      <c r="I31" s="22">
        <v>500000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609054</v>
      </c>
      <c r="C32" s="66">
        <f t="shared" ref="C32:K32" si="5">SUM(C28:C31)</f>
        <v>737830</v>
      </c>
      <c r="D32" s="67">
        <f t="shared" si="5"/>
        <v>3263624</v>
      </c>
      <c r="E32" s="68">
        <f t="shared" si="5"/>
        <v>1</v>
      </c>
      <c r="F32" s="66">
        <f t="shared" si="5"/>
        <v>1006401</v>
      </c>
      <c r="G32" s="69">
        <f t="shared" si="5"/>
        <v>1006401</v>
      </c>
      <c r="H32" s="70">
        <f t="shared" si="5"/>
        <v>871305</v>
      </c>
      <c r="I32" s="68">
        <f t="shared" si="5"/>
        <v>515000</v>
      </c>
      <c r="J32" s="66">
        <f t="shared" si="5"/>
        <v>1</v>
      </c>
      <c r="K32" s="69">
        <f t="shared" si="5"/>
        <v>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10428379</v>
      </c>
      <c r="C35" s="17">
        <v>13996242</v>
      </c>
      <c r="D35" s="21">
        <v>17339384</v>
      </c>
      <c r="E35" s="22">
        <v>11979512</v>
      </c>
      <c r="F35" s="17">
        <v>13062858</v>
      </c>
      <c r="G35" s="23">
        <v>13062858</v>
      </c>
      <c r="H35" s="19">
        <v>22941576</v>
      </c>
      <c r="I35" s="22">
        <v>12747168</v>
      </c>
      <c r="J35" s="17">
        <v>12150789</v>
      </c>
      <c r="K35" s="23">
        <v>11442715</v>
      </c>
    </row>
    <row r="36" spans="1:11" x14ac:dyDescent="0.25">
      <c r="A36" s="20" t="s">
        <v>42</v>
      </c>
      <c r="B36" s="17">
        <v>6113964</v>
      </c>
      <c r="C36" s="17">
        <v>6280885</v>
      </c>
      <c r="D36" s="21">
        <v>13345468</v>
      </c>
      <c r="E36" s="22">
        <v>7483942</v>
      </c>
      <c r="F36" s="17">
        <v>8490342</v>
      </c>
      <c r="G36" s="23">
        <v>8490342</v>
      </c>
      <c r="H36" s="19">
        <v>11981226</v>
      </c>
      <c r="I36" s="22">
        <v>8477942</v>
      </c>
      <c r="J36" s="17">
        <v>7086999</v>
      </c>
      <c r="K36" s="23">
        <v>6386245</v>
      </c>
    </row>
    <row r="37" spans="1:11" x14ac:dyDescent="0.25">
      <c r="A37" s="20" t="s">
        <v>43</v>
      </c>
      <c r="B37" s="17">
        <v>7425364</v>
      </c>
      <c r="C37" s="17">
        <v>7285393</v>
      </c>
      <c r="D37" s="21">
        <v>6845158</v>
      </c>
      <c r="E37" s="22">
        <v>8073330</v>
      </c>
      <c r="F37" s="17">
        <v>8073330</v>
      </c>
      <c r="G37" s="23">
        <v>8073330</v>
      </c>
      <c r="H37" s="19">
        <v>7234419</v>
      </c>
      <c r="I37" s="22">
        <v>8218497</v>
      </c>
      <c r="J37" s="17">
        <v>8267484</v>
      </c>
      <c r="K37" s="23">
        <v>8316008</v>
      </c>
    </row>
    <row r="38" spans="1:11" x14ac:dyDescent="0.25">
      <c r="A38" s="20" t="s">
        <v>44</v>
      </c>
      <c r="B38" s="17">
        <v>20565338</v>
      </c>
      <c r="C38" s="17">
        <v>20067613</v>
      </c>
      <c r="D38" s="21">
        <v>21093611</v>
      </c>
      <c r="E38" s="22">
        <v>21109096</v>
      </c>
      <c r="F38" s="17">
        <v>21109096</v>
      </c>
      <c r="G38" s="23">
        <v>21109096</v>
      </c>
      <c r="H38" s="19">
        <v>20453314</v>
      </c>
      <c r="I38" s="22">
        <v>22348076</v>
      </c>
      <c r="J38" s="17">
        <v>23395060</v>
      </c>
      <c r="K38" s="23">
        <v>24831420</v>
      </c>
    </row>
    <row r="39" spans="1:11" x14ac:dyDescent="0.25">
      <c r="A39" s="20" t="s">
        <v>45</v>
      </c>
      <c r="B39" s="17">
        <v>-13297683</v>
      </c>
      <c r="C39" s="17">
        <v>-13719212</v>
      </c>
      <c r="D39" s="21">
        <v>2746087</v>
      </c>
      <c r="E39" s="22">
        <v>-9718972</v>
      </c>
      <c r="F39" s="17">
        <v>-7629226</v>
      </c>
      <c r="G39" s="23">
        <v>-7629226</v>
      </c>
      <c r="H39" s="19">
        <v>7859692</v>
      </c>
      <c r="I39" s="22">
        <v>-9326463</v>
      </c>
      <c r="J39" s="17">
        <v>-12424756</v>
      </c>
      <c r="K39" s="23">
        <v>-15318468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40357314</v>
      </c>
      <c r="C42" s="17">
        <v>28565351</v>
      </c>
      <c r="D42" s="21">
        <v>46464381</v>
      </c>
      <c r="E42" s="22">
        <v>182966</v>
      </c>
      <c r="F42" s="17">
        <v>6779145</v>
      </c>
      <c r="G42" s="23">
        <v>6779145</v>
      </c>
      <c r="H42" s="19">
        <v>56754778</v>
      </c>
      <c r="I42" s="22">
        <v>-8034004</v>
      </c>
      <c r="J42" s="17">
        <v>-8564971</v>
      </c>
      <c r="K42" s="23">
        <v>-12948745</v>
      </c>
    </row>
    <row r="43" spans="1:11" x14ac:dyDescent="0.25">
      <c r="A43" s="20" t="s">
        <v>48</v>
      </c>
      <c r="B43" s="17">
        <v>-609054</v>
      </c>
      <c r="C43" s="17">
        <v>-1465550</v>
      </c>
      <c r="D43" s="21">
        <v>-3263624</v>
      </c>
      <c r="E43" s="22">
        <v>-1</v>
      </c>
      <c r="F43" s="17">
        <v>-1006401</v>
      </c>
      <c r="G43" s="23">
        <v>-1006401</v>
      </c>
      <c r="H43" s="19">
        <v>-871306</v>
      </c>
      <c r="I43" s="22">
        <v>-515000</v>
      </c>
      <c r="J43" s="17">
        <v>-1</v>
      </c>
      <c r="K43" s="23">
        <v>-1</v>
      </c>
    </row>
    <row r="44" spans="1:11" x14ac:dyDescent="0.25">
      <c r="A44" s="20" t="s">
        <v>49</v>
      </c>
      <c r="B44" s="17">
        <v>0</v>
      </c>
      <c r="C44" s="17">
        <v>332413</v>
      </c>
      <c r="D44" s="21">
        <v>247803</v>
      </c>
      <c r="E44" s="22">
        <v>-235513</v>
      </c>
      <c r="F44" s="17">
        <v>-235513</v>
      </c>
      <c r="G44" s="23">
        <v>-235513</v>
      </c>
      <c r="H44" s="19">
        <v>46982</v>
      </c>
      <c r="I44" s="22">
        <v>-235513</v>
      </c>
      <c r="J44" s="17">
        <v>-235513</v>
      </c>
      <c r="K44" s="23">
        <v>-235513</v>
      </c>
    </row>
    <row r="45" spans="1:11" x14ac:dyDescent="0.25">
      <c r="A45" s="30" t="s">
        <v>50</v>
      </c>
      <c r="B45" s="66">
        <v>44559673</v>
      </c>
      <c r="C45" s="66">
        <v>36577651</v>
      </c>
      <c r="D45" s="67">
        <v>52750157</v>
      </c>
      <c r="E45" s="68">
        <v>9797526</v>
      </c>
      <c r="F45" s="66">
        <v>15387305</v>
      </c>
      <c r="G45" s="69">
        <v>15387305</v>
      </c>
      <c r="H45" s="70">
        <v>70260975</v>
      </c>
      <c r="I45" s="68">
        <v>1065557</v>
      </c>
      <c r="J45" s="66">
        <v>1049589</v>
      </c>
      <c r="K45" s="69">
        <v>-3334185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9145436</v>
      </c>
      <c r="C48" s="17">
        <v>9301595</v>
      </c>
      <c r="D48" s="21">
        <v>14330532</v>
      </c>
      <c r="E48" s="22">
        <v>9797526</v>
      </c>
      <c r="F48" s="17">
        <v>10880872</v>
      </c>
      <c r="G48" s="23">
        <v>10880872</v>
      </c>
      <c r="H48" s="19">
        <v>17054520</v>
      </c>
      <c r="I48" s="22">
        <v>9797526</v>
      </c>
      <c r="J48" s="17">
        <v>9797527</v>
      </c>
      <c r="K48" s="23">
        <v>9797527</v>
      </c>
    </row>
    <row r="49" spans="1:11" x14ac:dyDescent="0.25">
      <c r="A49" s="20" t="s">
        <v>53</v>
      </c>
      <c r="B49" s="17">
        <f>+B75</f>
        <v>-15914691.755175509</v>
      </c>
      <c r="C49" s="17">
        <f t="shared" ref="C49:K49" si="6">+C75</f>
        <v>-65289142.13007772</v>
      </c>
      <c r="D49" s="21">
        <f t="shared" si="6"/>
        <v>-120654561.20992583</v>
      </c>
      <c r="E49" s="22">
        <f t="shared" si="6"/>
        <v>5641388.2940498637</v>
      </c>
      <c r="F49" s="17">
        <f t="shared" si="6"/>
        <v>5089423.1243236177</v>
      </c>
      <c r="G49" s="23">
        <f t="shared" si="6"/>
        <v>5089423.1243236177</v>
      </c>
      <c r="H49" s="19">
        <f t="shared" si="6"/>
        <v>-193659094.62385359</v>
      </c>
      <c r="I49" s="22">
        <f t="shared" si="6"/>
        <v>623103.92204899713</v>
      </c>
      <c r="J49" s="17">
        <f t="shared" si="6"/>
        <v>3215382.0503764972</v>
      </c>
      <c r="K49" s="23">
        <f t="shared" si="6"/>
        <v>4783618.8975652624</v>
      </c>
    </row>
    <row r="50" spans="1:11" x14ac:dyDescent="0.25">
      <c r="A50" s="30" t="s">
        <v>54</v>
      </c>
      <c r="B50" s="66">
        <f>+B48-B49</f>
        <v>25060127.755175509</v>
      </c>
      <c r="C50" s="66">
        <f t="shared" ref="C50:K50" si="7">+C48-C49</f>
        <v>74590737.13007772</v>
      </c>
      <c r="D50" s="67">
        <f t="shared" si="7"/>
        <v>134985093.20992583</v>
      </c>
      <c r="E50" s="68">
        <f t="shared" si="7"/>
        <v>4156137.7059501363</v>
      </c>
      <c r="F50" s="66">
        <f t="shared" si="7"/>
        <v>5791448.8756763823</v>
      </c>
      <c r="G50" s="69">
        <f t="shared" si="7"/>
        <v>5791448.8756763823</v>
      </c>
      <c r="H50" s="70">
        <f t="shared" si="7"/>
        <v>210713614.62385359</v>
      </c>
      <c r="I50" s="68">
        <f t="shared" si="7"/>
        <v>9174422.0779510029</v>
      </c>
      <c r="J50" s="66">
        <f t="shared" si="7"/>
        <v>6582144.9496235028</v>
      </c>
      <c r="K50" s="69">
        <f t="shared" si="7"/>
        <v>5013908.1024347376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6113964</v>
      </c>
      <c r="C53" s="17">
        <v>6280885</v>
      </c>
      <c r="D53" s="21">
        <v>13345468</v>
      </c>
      <c r="E53" s="22">
        <v>7483942</v>
      </c>
      <c r="F53" s="17">
        <v>8490342</v>
      </c>
      <c r="G53" s="23">
        <v>8490342</v>
      </c>
      <c r="H53" s="19">
        <v>11981226</v>
      </c>
      <c r="I53" s="22">
        <v>8477942</v>
      </c>
      <c r="J53" s="17">
        <v>7086999</v>
      </c>
      <c r="K53" s="23">
        <v>6386245</v>
      </c>
    </row>
    <row r="54" spans="1:11" x14ac:dyDescent="0.25">
      <c r="A54" s="20" t="s">
        <v>57</v>
      </c>
      <c r="B54" s="17">
        <v>1435476</v>
      </c>
      <c r="C54" s="17">
        <v>1149646</v>
      </c>
      <c r="D54" s="21">
        <v>1347314</v>
      </c>
      <c r="E54" s="22">
        <v>1128896</v>
      </c>
      <c r="F54" s="17">
        <v>1128896</v>
      </c>
      <c r="G54" s="23">
        <v>1128896</v>
      </c>
      <c r="H54" s="19">
        <v>2350337</v>
      </c>
      <c r="I54" s="22">
        <v>1325519</v>
      </c>
      <c r="J54" s="17">
        <v>938217</v>
      </c>
      <c r="K54" s="23">
        <v>750579</v>
      </c>
    </row>
    <row r="55" spans="1:11" x14ac:dyDescent="0.25">
      <c r="A55" s="20" t="s">
        <v>58</v>
      </c>
      <c r="B55" s="17">
        <v>0</v>
      </c>
      <c r="C55" s="17">
        <v>479644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673835</v>
      </c>
      <c r="C56" s="17">
        <v>342750</v>
      </c>
      <c r="D56" s="21">
        <v>375048</v>
      </c>
      <c r="E56" s="22">
        <v>841150</v>
      </c>
      <c r="F56" s="17">
        <v>858730</v>
      </c>
      <c r="G56" s="23">
        <v>858730</v>
      </c>
      <c r="H56" s="19">
        <v>442024</v>
      </c>
      <c r="I56" s="22">
        <v>481000</v>
      </c>
      <c r="J56" s="17">
        <v>440000</v>
      </c>
      <c r="K56" s="23">
        <v>440000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25.460905653926087</v>
      </c>
      <c r="C70" s="5">
        <f t="shared" ref="C70:K70" si="8">IF(ISERROR(C71/C72),0,(C71/C72))</f>
        <v>16.288571341161916</v>
      </c>
      <c r="D70" s="5">
        <f t="shared" si="8"/>
        <v>48.908583433843454</v>
      </c>
      <c r="E70" s="5">
        <f t="shared" si="8"/>
        <v>1.1019546898789159</v>
      </c>
      <c r="F70" s="5">
        <f t="shared" si="8"/>
        <v>1.3549192688112492</v>
      </c>
      <c r="G70" s="5">
        <f t="shared" si="8"/>
        <v>1.3549192688112492</v>
      </c>
      <c r="H70" s="5">
        <f t="shared" si="8"/>
        <v>37.202305402171298</v>
      </c>
      <c r="I70" s="5">
        <f t="shared" si="8"/>
        <v>2.5657015590200447</v>
      </c>
      <c r="J70" s="5">
        <f t="shared" si="8"/>
        <v>2.135168098419769</v>
      </c>
      <c r="K70" s="5">
        <f t="shared" si="8"/>
        <v>2.1303930629415833</v>
      </c>
    </row>
    <row r="71" spans="1:11" ht="13" hidden="1" x14ac:dyDescent="0.3">
      <c r="A71" s="1" t="s">
        <v>112</v>
      </c>
      <c r="B71" s="2">
        <f>+B83</f>
        <v>85783749</v>
      </c>
      <c r="C71" s="2">
        <f t="shared" ref="C71:K71" si="9">+C83</f>
        <v>101692662</v>
      </c>
      <c r="D71" s="2">
        <f t="shared" si="9"/>
        <v>99915932</v>
      </c>
      <c r="E71" s="2">
        <f t="shared" si="9"/>
        <v>9876659</v>
      </c>
      <c r="F71" s="2">
        <f t="shared" si="9"/>
        <v>7916838</v>
      </c>
      <c r="G71" s="2">
        <f t="shared" si="9"/>
        <v>7916838</v>
      </c>
      <c r="H71" s="2">
        <f t="shared" si="9"/>
        <v>106139591</v>
      </c>
      <c r="I71" s="2">
        <f t="shared" si="9"/>
        <v>11520000</v>
      </c>
      <c r="J71" s="2">
        <f t="shared" si="9"/>
        <v>10066250</v>
      </c>
      <c r="K71" s="2">
        <f t="shared" si="9"/>
        <v>10545925</v>
      </c>
    </row>
    <row r="72" spans="1:11" ht="13" hidden="1" x14ac:dyDescent="0.3">
      <c r="A72" s="1" t="s">
        <v>113</v>
      </c>
      <c r="B72" s="2">
        <f>+B77</f>
        <v>3369234</v>
      </c>
      <c r="C72" s="2">
        <f t="shared" ref="C72:K72" si="10">+C77</f>
        <v>6243191</v>
      </c>
      <c r="D72" s="2">
        <f t="shared" si="10"/>
        <v>2042912</v>
      </c>
      <c r="E72" s="2">
        <f t="shared" si="10"/>
        <v>8962854</v>
      </c>
      <c r="F72" s="2">
        <f t="shared" si="10"/>
        <v>5843033</v>
      </c>
      <c r="G72" s="2">
        <f t="shared" si="10"/>
        <v>5843033</v>
      </c>
      <c r="H72" s="2">
        <f t="shared" si="10"/>
        <v>2853038</v>
      </c>
      <c r="I72" s="2">
        <f t="shared" si="10"/>
        <v>4490000</v>
      </c>
      <c r="J72" s="2">
        <f t="shared" si="10"/>
        <v>4714500</v>
      </c>
      <c r="K72" s="2">
        <f t="shared" si="10"/>
        <v>4950225</v>
      </c>
    </row>
    <row r="73" spans="1:11" ht="13" hidden="1" x14ac:dyDescent="0.3">
      <c r="A73" s="1" t="s">
        <v>114</v>
      </c>
      <c r="B73" s="2">
        <f>+B74</f>
        <v>2400574.166666667</v>
      </c>
      <c r="C73" s="2">
        <f t="shared" ref="C73:K73" si="11">+(C78+C80+C81+C82)-(B78+B80+B81+B82)</f>
        <v>3528262</v>
      </c>
      <c r="D73" s="2">
        <f t="shared" si="11"/>
        <v>-1828020</v>
      </c>
      <c r="E73" s="2">
        <f t="shared" si="11"/>
        <v>-418175</v>
      </c>
      <c r="F73" s="2">
        <f>+(F78+F80+F81+F82)-(D78+D80+D81+D82)</f>
        <v>-418175</v>
      </c>
      <c r="G73" s="2">
        <f>+(G78+G80+G81+G82)-(D78+D80+D81+D82)</f>
        <v>-418175</v>
      </c>
      <c r="H73" s="2">
        <f>+(H78+H80+H81+H82)-(D78+D80+D81+D82)</f>
        <v>2788497</v>
      </c>
      <c r="I73" s="2">
        <f>+(I78+I80+I81+I82)-(E78+E80+E81+E82)</f>
        <v>767656</v>
      </c>
      <c r="J73" s="2">
        <f t="shared" si="11"/>
        <v>-596380</v>
      </c>
      <c r="K73" s="2">
        <f t="shared" si="11"/>
        <v>-708074</v>
      </c>
    </row>
    <row r="74" spans="1:11" ht="13" hidden="1" x14ac:dyDescent="0.3">
      <c r="A74" s="1" t="s">
        <v>115</v>
      </c>
      <c r="B74" s="2">
        <f>+TREND(C74:E74)</f>
        <v>2400574.166666667</v>
      </c>
      <c r="C74" s="2">
        <f>+C73</f>
        <v>3528262</v>
      </c>
      <c r="D74" s="2">
        <f t="shared" ref="D74:K74" si="12">+D73</f>
        <v>-1828020</v>
      </c>
      <c r="E74" s="2">
        <f t="shared" si="12"/>
        <v>-418175</v>
      </c>
      <c r="F74" s="2">
        <f t="shared" si="12"/>
        <v>-418175</v>
      </c>
      <c r="G74" s="2">
        <f t="shared" si="12"/>
        <v>-418175</v>
      </c>
      <c r="H74" s="2">
        <f t="shared" si="12"/>
        <v>2788497</v>
      </c>
      <c r="I74" s="2">
        <f t="shared" si="12"/>
        <v>767656</v>
      </c>
      <c r="J74" s="2">
        <f t="shared" si="12"/>
        <v>-596380</v>
      </c>
      <c r="K74" s="2">
        <f t="shared" si="12"/>
        <v>-708074</v>
      </c>
    </row>
    <row r="75" spans="1:11" ht="13" hidden="1" x14ac:dyDescent="0.3">
      <c r="A75" s="1" t="s">
        <v>116</v>
      </c>
      <c r="B75" s="2">
        <f>+B84-(((B80+B81+B82+B78)*B70)-B79)</f>
        <v>-15914691.755175509</v>
      </c>
      <c r="C75" s="2">
        <f t="shared" ref="C75:K75" si="13">+C84-(((C80+C81+C82+C78)*C70)-C79)</f>
        <v>-65289142.13007772</v>
      </c>
      <c r="D75" s="2">
        <f t="shared" si="13"/>
        <v>-120654561.20992583</v>
      </c>
      <c r="E75" s="2">
        <f t="shared" si="13"/>
        <v>5641388.2940498637</v>
      </c>
      <c r="F75" s="2">
        <f t="shared" si="13"/>
        <v>5089423.1243236177</v>
      </c>
      <c r="G75" s="2">
        <f t="shared" si="13"/>
        <v>5089423.1243236177</v>
      </c>
      <c r="H75" s="2">
        <f t="shared" si="13"/>
        <v>-193659094.62385359</v>
      </c>
      <c r="I75" s="2">
        <f t="shared" si="13"/>
        <v>623103.92204899713</v>
      </c>
      <c r="J75" s="2">
        <f t="shared" si="13"/>
        <v>3215382.0503764972</v>
      </c>
      <c r="K75" s="2">
        <f t="shared" si="13"/>
        <v>4783618.8975652624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3369234</v>
      </c>
      <c r="C77" s="3">
        <v>6243191</v>
      </c>
      <c r="D77" s="3">
        <v>2042912</v>
      </c>
      <c r="E77" s="3">
        <v>8962854</v>
      </c>
      <c r="F77" s="3">
        <v>5843033</v>
      </c>
      <c r="G77" s="3">
        <v>5843033</v>
      </c>
      <c r="H77" s="3">
        <v>2853038</v>
      </c>
      <c r="I77" s="3">
        <v>4490000</v>
      </c>
      <c r="J77" s="3">
        <v>4714500</v>
      </c>
      <c r="K77" s="3">
        <v>4950225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4939042</v>
      </c>
      <c r="C79" s="3">
        <v>5078819</v>
      </c>
      <c r="D79" s="3">
        <v>5252838</v>
      </c>
      <c r="E79" s="3">
        <v>4191099</v>
      </c>
      <c r="F79" s="3">
        <v>4191099</v>
      </c>
      <c r="G79" s="3">
        <v>4191099</v>
      </c>
      <c r="H79" s="3">
        <v>5130000</v>
      </c>
      <c r="I79" s="3">
        <v>4191099</v>
      </c>
      <c r="J79" s="3">
        <v>4191099</v>
      </c>
      <c r="K79" s="3">
        <v>4191099</v>
      </c>
    </row>
    <row r="80" spans="1:11" ht="13" hidden="1" x14ac:dyDescent="0.3">
      <c r="A80" s="1" t="s">
        <v>71</v>
      </c>
      <c r="B80" s="3">
        <v>486777</v>
      </c>
      <c r="C80" s="3">
        <v>1623019</v>
      </c>
      <c r="D80" s="3">
        <v>1749225</v>
      </c>
      <c r="E80" s="3">
        <v>2181986</v>
      </c>
      <c r="F80" s="3">
        <v>2181986</v>
      </c>
      <c r="G80" s="3">
        <v>2181986</v>
      </c>
      <c r="H80" s="3">
        <v>2332650</v>
      </c>
      <c r="I80" s="3">
        <v>2949642</v>
      </c>
      <c r="J80" s="3">
        <v>2353262</v>
      </c>
      <c r="K80" s="3">
        <v>1645188</v>
      </c>
    </row>
    <row r="81" spans="1:11" ht="13" hidden="1" x14ac:dyDescent="0.3">
      <c r="A81" s="1" t="s">
        <v>72</v>
      </c>
      <c r="B81" s="3">
        <v>413142</v>
      </c>
      <c r="C81" s="3">
        <v>2805162</v>
      </c>
      <c r="D81" s="3">
        <v>850936</v>
      </c>
      <c r="E81" s="3">
        <v>0</v>
      </c>
      <c r="F81" s="3">
        <v>0</v>
      </c>
      <c r="G81" s="3">
        <v>0</v>
      </c>
      <c r="H81" s="3">
        <v>3056008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85783749</v>
      </c>
      <c r="C83" s="3">
        <v>101692662</v>
      </c>
      <c r="D83" s="3">
        <v>99915932</v>
      </c>
      <c r="E83" s="3">
        <v>9876659</v>
      </c>
      <c r="F83" s="3">
        <v>7916838</v>
      </c>
      <c r="G83" s="3">
        <v>7916838</v>
      </c>
      <c r="H83" s="3">
        <v>106139591</v>
      </c>
      <c r="I83" s="3">
        <v>11520000</v>
      </c>
      <c r="J83" s="3">
        <v>10066250</v>
      </c>
      <c r="K83" s="3">
        <v>10545925</v>
      </c>
    </row>
    <row r="84" spans="1:11" ht="13" hidden="1" x14ac:dyDescent="0.3">
      <c r="A84" s="1" t="s">
        <v>75</v>
      </c>
      <c r="B84" s="3">
        <v>2059019</v>
      </c>
      <c r="C84" s="3">
        <v>1760781</v>
      </c>
      <c r="D84" s="3">
        <v>1262792</v>
      </c>
      <c r="E84" s="3">
        <v>3854739</v>
      </c>
      <c r="F84" s="3">
        <v>3854739</v>
      </c>
      <c r="G84" s="3">
        <v>3854739</v>
      </c>
      <c r="H84" s="3">
        <v>1681406</v>
      </c>
      <c r="I84" s="3">
        <v>3999906</v>
      </c>
      <c r="J84" s="3">
        <v>4048893</v>
      </c>
      <c r="K84" s="3">
        <v>4097417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21416321</v>
      </c>
      <c r="C5" s="17">
        <v>20790721</v>
      </c>
      <c r="D5" s="21">
        <v>21793372</v>
      </c>
      <c r="E5" s="22">
        <v>28733748</v>
      </c>
      <c r="F5" s="17">
        <v>28733748</v>
      </c>
      <c r="G5" s="23">
        <v>28733748</v>
      </c>
      <c r="H5" s="19">
        <v>17149103</v>
      </c>
      <c r="I5" s="22">
        <v>23798907</v>
      </c>
      <c r="J5" s="17">
        <v>24869858</v>
      </c>
      <c r="K5" s="23">
        <v>25491618</v>
      </c>
    </row>
    <row r="6" spans="1:11" x14ac:dyDescent="0.25">
      <c r="A6" s="20" t="s">
        <v>18</v>
      </c>
      <c r="B6" s="17">
        <v>29704647</v>
      </c>
      <c r="C6" s="17">
        <v>32286305</v>
      </c>
      <c r="D6" s="21">
        <v>45078359</v>
      </c>
      <c r="E6" s="22">
        <v>54825300</v>
      </c>
      <c r="F6" s="17">
        <v>52825300</v>
      </c>
      <c r="G6" s="23">
        <v>52825300</v>
      </c>
      <c r="H6" s="19">
        <v>47300881</v>
      </c>
      <c r="I6" s="22">
        <v>47165941</v>
      </c>
      <c r="J6" s="17">
        <v>49288410</v>
      </c>
      <c r="K6" s="23">
        <v>50520635</v>
      </c>
    </row>
    <row r="7" spans="1:11" x14ac:dyDescent="0.25">
      <c r="A7" s="20" t="s">
        <v>19</v>
      </c>
      <c r="B7" s="17">
        <v>501104</v>
      </c>
      <c r="C7" s="17">
        <v>1261407</v>
      </c>
      <c r="D7" s="21">
        <v>2013768</v>
      </c>
      <c r="E7" s="22">
        <v>1635396</v>
      </c>
      <c r="F7" s="17">
        <v>2005561</v>
      </c>
      <c r="G7" s="23">
        <v>2005561</v>
      </c>
      <c r="H7" s="19">
        <v>1899932</v>
      </c>
      <c r="I7" s="22">
        <v>2093808</v>
      </c>
      <c r="J7" s="17">
        <v>2188030</v>
      </c>
      <c r="K7" s="23">
        <v>2242732</v>
      </c>
    </row>
    <row r="8" spans="1:11" x14ac:dyDescent="0.25">
      <c r="A8" s="20" t="s">
        <v>20</v>
      </c>
      <c r="B8" s="17">
        <v>45915990</v>
      </c>
      <c r="C8" s="17">
        <v>55046919</v>
      </c>
      <c r="D8" s="21">
        <v>67082950</v>
      </c>
      <c r="E8" s="22">
        <v>58016004</v>
      </c>
      <c r="F8" s="17">
        <v>58016004</v>
      </c>
      <c r="G8" s="23">
        <v>58016004</v>
      </c>
      <c r="H8" s="19">
        <v>60106891</v>
      </c>
      <c r="I8" s="22">
        <v>60974000</v>
      </c>
      <c r="J8" s="17">
        <v>63717830</v>
      </c>
      <c r="K8" s="23">
        <v>65310779</v>
      </c>
    </row>
    <row r="9" spans="1:11" x14ac:dyDescent="0.25">
      <c r="A9" s="20" t="s">
        <v>21</v>
      </c>
      <c r="B9" s="17">
        <v>13533820</v>
      </c>
      <c r="C9" s="17">
        <v>22370045</v>
      </c>
      <c r="D9" s="21">
        <v>29842887</v>
      </c>
      <c r="E9" s="22">
        <v>34579176</v>
      </c>
      <c r="F9" s="17">
        <v>30066878</v>
      </c>
      <c r="G9" s="23">
        <v>30066878</v>
      </c>
      <c r="H9" s="19">
        <v>38526114</v>
      </c>
      <c r="I9" s="22">
        <v>31411284</v>
      </c>
      <c r="J9" s="17">
        <v>32824793</v>
      </c>
      <c r="K9" s="23">
        <v>33645446</v>
      </c>
    </row>
    <row r="10" spans="1:11" x14ac:dyDescent="0.25">
      <c r="A10" s="24" t="s">
        <v>107</v>
      </c>
      <c r="B10" s="25">
        <f>SUM(B5:B9)</f>
        <v>111071882</v>
      </c>
      <c r="C10" s="26">
        <f t="shared" ref="C10:K10" si="0">SUM(C5:C9)</f>
        <v>131755397</v>
      </c>
      <c r="D10" s="27">
        <f t="shared" si="0"/>
        <v>165811336</v>
      </c>
      <c r="E10" s="25">
        <f t="shared" si="0"/>
        <v>177789624</v>
      </c>
      <c r="F10" s="26">
        <f t="shared" si="0"/>
        <v>171647491</v>
      </c>
      <c r="G10" s="28">
        <f t="shared" si="0"/>
        <v>171647491</v>
      </c>
      <c r="H10" s="29">
        <f t="shared" si="0"/>
        <v>164982921</v>
      </c>
      <c r="I10" s="25">
        <f t="shared" si="0"/>
        <v>165443940</v>
      </c>
      <c r="J10" s="26">
        <f t="shared" si="0"/>
        <v>172888921</v>
      </c>
      <c r="K10" s="28">
        <f t="shared" si="0"/>
        <v>177211210</v>
      </c>
    </row>
    <row r="11" spans="1:11" x14ac:dyDescent="0.25">
      <c r="A11" s="20" t="s">
        <v>22</v>
      </c>
      <c r="B11" s="17">
        <v>35298846</v>
      </c>
      <c r="C11" s="17">
        <v>33961809</v>
      </c>
      <c r="D11" s="21">
        <v>36501086</v>
      </c>
      <c r="E11" s="22">
        <v>53929512</v>
      </c>
      <c r="F11" s="17">
        <v>53929512</v>
      </c>
      <c r="G11" s="23">
        <v>53929512</v>
      </c>
      <c r="H11" s="19">
        <v>41390920</v>
      </c>
      <c r="I11" s="22">
        <v>41671355</v>
      </c>
      <c r="J11" s="17">
        <v>43546567</v>
      </c>
      <c r="K11" s="23">
        <v>44479852</v>
      </c>
    </row>
    <row r="12" spans="1:11" x14ac:dyDescent="0.25">
      <c r="A12" s="20" t="s">
        <v>23</v>
      </c>
      <c r="B12" s="17">
        <v>4010222</v>
      </c>
      <c r="C12" s="17">
        <v>4359303</v>
      </c>
      <c r="D12" s="21">
        <v>4743999</v>
      </c>
      <c r="E12" s="22">
        <v>4863660</v>
      </c>
      <c r="F12" s="17">
        <v>4863660</v>
      </c>
      <c r="G12" s="23">
        <v>4863660</v>
      </c>
      <c r="H12" s="19">
        <v>5227175</v>
      </c>
      <c r="I12" s="22">
        <v>5105976</v>
      </c>
      <c r="J12" s="17">
        <v>5335743</v>
      </c>
      <c r="K12" s="23">
        <v>5469144</v>
      </c>
    </row>
    <row r="13" spans="1:11" x14ac:dyDescent="0.25">
      <c r="A13" s="20" t="s">
        <v>24</v>
      </c>
      <c r="B13" s="17">
        <v>31469325</v>
      </c>
      <c r="C13" s="17">
        <v>16125445</v>
      </c>
      <c r="D13" s="21">
        <v>-263</v>
      </c>
      <c r="E13" s="22">
        <v>27518124</v>
      </c>
      <c r="F13" s="17">
        <v>17819657</v>
      </c>
      <c r="G13" s="23">
        <v>17819657</v>
      </c>
      <c r="H13" s="19">
        <v>18136225</v>
      </c>
      <c r="I13" s="22">
        <v>17164264</v>
      </c>
      <c r="J13" s="17">
        <v>17936656</v>
      </c>
      <c r="K13" s="23">
        <v>18385105</v>
      </c>
    </row>
    <row r="14" spans="1:11" x14ac:dyDescent="0.25">
      <c r="A14" s="20" t="s">
        <v>25</v>
      </c>
      <c r="B14" s="17">
        <v>1266205</v>
      </c>
      <c r="C14" s="17">
        <v>5789306</v>
      </c>
      <c r="D14" s="21">
        <v>10647629</v>
      </c>
      <c r="E14" s="22">
        <v>5779308</v>
      </c>
      <c r="F14" s="17">
        <v>2775737</v>
      </c>
      <c r="G14" s="23">
        <v>2775737</v>
      </c>
      <c r="H14" s="19">
        <v>7217713</v>
      </c>
      <c r="I14" s="22">
        <v>1137340</v>
      </c>
      <c r="J14" s="17">
        <v>1188520</v>
      </c>
      <c r="K14" s="23">
        <v>1218238</v>
      </c>
    </row>
    <row r="15" spans="1:11" x14ac:dyDescent="0.25">
      <c r="A15" s="20" t="s">
        <v>26</v>
      </c>
      <c r="B15" s="17">
        <v>24542746</v>
      </c>
      <c r="C15" s="17">
        <v>28337083</v>
      </c>
      <c r="D15" s="21">
        <v>28165947</v>
      </c>
      <c r="E15" s="22">
        <v>26373360</v>
      </c>
      <c r="F15" s="17">
        <v>31946847</v>
      </c>
      <c r="G15" s="23">
        <v>31946847</v>
      </c>
      <c r="H15" s="19">
        <v>31726695</v>
      </c>
      <c r="I15" s="22">
        <v>30095453</v>
      </c>
      <c r="J15" s="17">
        <v>31449749</v>
      </c>
      <c r="K15" s="23">
        <v>32236007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350000</v>
      </c>
      <c r="J16" s="17">
        <v>365750</v>
      </c>
      <c r="K16" s="23">
        <v>374894</v>
      </c>
    </row>
    <row r="17" spans="1:11" x14ac:dyDescent="0.25">
      <c r="A17" s="20" t="s">
        <v>28</v>
      </c>
      <c r="B17" s="17">
        <v>58186929</v>
      </c>
      <c r="C17" s="17">
        <v>76016982</v>
      </c>
      <c r="D17" s="21">
        <v>30996181</v>
      </c>
      <c r="E17" s="22">
        <v>59105580</v>
      </c>
      <c r="F17" s="17">
        <v>59952789</v>
      </c>
      <c r="G17" s="23">
        <v>59952789</v>
      </c>
      <c r="H17" s="19">
        <v>59445386</v>
      </c>
      <c r="I17" s="22">
        <v>67502394</v>
      </c>
      <c r="J17" s="17">
        <v>71069638</v>
      </c>
      <c r="K17" s="23">
        <v>72799239</v>
      </c>
    </row>
    <row r="18" spans="1:11" x14ac:dyDescent="0.25">
      <c r="A18" s="30" t="s">
        <v>29</v>
      </c>
      <c r="B18" s="31">
        <f>SUM(B11:B17)</f>
        <v>154774273</v>
      </c>
      <c r="C18" s="32">
        <f t="shared" ref="C18:K18" si="1">SUM(C11:C17)</f>
        <v>164589928</v>
      </c>
      <c r="D18" s="33">
        <f t="shared" si="1"/>
        <v>111054579</v>
      </c>
      <c r="E18" s="31">
        <f t="shared" si="1"/>
        <v>177569544</v>
      </c>
      <c r="F18" s="32">
        <f t="shared" si="1"/>
        <v>171288202</v>
      </c>
      <c r="G18" s="34">
        <f t="shared" si="1"/>
        <v>171288202</v>
      </c>
      <c r="H18" s="35">
        <f t="shared" si="1"/>
        <v>163144114</v>
      </c>
      <c r="I18" s="31">
        <f t="shared" si="1"/>
        <v>163026782</v>
      </c>
      <c r="J18" s="32">
        <f t="shared" si="1"/>
        <v>170892623</v>
      </c>
      <c r="K18" s="34">
        <f t="shared" si="1"/>
        <v>174962479</v>
      </c>
    </row>
    <row r="19" spans="1:11" x14ac:dyDescent="0.25">
      <c r="A19" s="30" t="s">
        <v>30</v>
      </c>
      <c r="B19" s="36">
        <f>+B10-B18</f>
        <v>-43702391</v>
      </c>
      <c r="C19" s="37">
        <f t="shared" ref="C19:K19" si="2">+C10-C18</f>
        <v>-32834531</v>
      </c>
      <c r="D19" s="38">
        <f t="shared" si="2"/>
        <v>54756757</v>
      </c>
      <c r="E19" s="36">
        <f t="shared" si="2"/>
        <v>220080</v>
      </c>
      <c r="F19" s="37">
        <f t="shared" si="2"/>
        <v>359289</v>
      </c>
      <c r="G19" s="39">
        <f t="shared" si="2"/>
        <v>359289</v>
      </c>
      <c r="H19" s="40">
        <f t="shared" si="2"/>
        <v>1838807</v>
      </c>
      <c r="I19" s="36">
        <f t="shared" si="2"/>
        <v>2417158</v>
      </c>
      <c r="J19" s="37">
        <f t="shared" si="2"/>
        <v>1996298</v>
      </c>
      <c r="K19" s="39">
        <f t="shared" si="2"/>
        <v>2248731</v>
      </c>
    </row>
    <row r="20" spans="1:11" x14ac:dyDescent="0.25">
      <c r="A20" s="41" t="s">
        <v>31</v>
      </c>
      <c r="B20" s="42">
        <v>20269373</v>
      </c>
      <c r="C20" s="43">
        <v>28795449</v>
      </c>
      <c r="D20" s="44">
        <v>32747685</v>
      </c>
      <c r="E20" s="42">
        <v>30872004</v>
      </c>
      <c r="F20" s="43">
        <v>30872004</v>
      </c>
      <c r="G20" s="45">
        <v>30872004</v>
      </c>
      <c r="H20" s="46">
        <v>20684110</v>
      </c>
      <c r="I20" s="42">
        <v>35779000</v>
      </c>
      <c r="J20" s="43">
        <v>37389055</v>
      </c>
      <c r="K20" s="45">
        <v>38323782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46000000</v>
      </c>
      <c r="J21" s="49">
        <v>48070000</v>
      </c>
      <c r="K21" s="51">
        <v>49271750</v>
      </c>
    </row>
    <row r="22" spans="1:11" x14ac:dyDescent="0.25">
      <c r="A22" s="53" t="s">
        <v>108</v>
      </c>
      <c r="B22" s="54">
        <f>SUM(B19:B21)</f>
        <v>-23433018</v>
      </c>
      <c r="C22" s="55">
        <f t="shared" ref="C22:K22" si="3">SUM(C19:C21)</f>
        <v>-4039082</v>
      </c>
      <c r="D22" s="56">
        <f t="shared" si="3"/>
        <v>87504442</v>
      </c>
      <c r="E22" s="54">
        <f t="shared" si="3"/>
        <v>31092084</v>
      </c>
      <c r="F22" s="55">
        <f t="shared" si="3"/>
        <v>31231293</v>
      </c>
      <c r="G22" s="57">
        <f t="shared" si="3"/>
        <v>31231293</v>
      </c>
      <c r="H22" s="58">
        <f t="shared" si="3"/>
        <v>22522917</v>
      </c>
      <c r="I22" s="54">
        <f t="shared" si="3"/>
        <v>84196158</v>
      </c>
      <c r="J22" s="55">
        <f t="shared" si="3"/>
        <v>87455353</v>
      </c>
      <c r="K22" s="57">
        <f t="shared" si="3"/>
        <v>89844263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-23433018</v>
      </c>
      <c r="C24" s="37">
        <f t="shared" ref="C24:K24" si="4">SUM(C22:C23)</f>
        <v>-4039082</v>
      </c>
      <c r="D24" s="38">
        <f t="shared" si="4"/>
        <v>87504442</v>
      </c>
      <c r="E24" s="36">
        <f t="shared" si="4"/>
        <v>31092084</v>
      </c>
      <c r="F24" s="37">
        <f t="shared" si="4"/>
        <v>31231293</v>
      </c>
      <c r="G24" s="39">
        <f t="shared" si="4"/>
        <v>31231293</v>
      </c>
      <c r="H24" s="40">
        <f t="shared" si="4"/>
        <v>22522917</v>
      </c>
      <c r="I24" s="36">
        <f t="shared" si="4"/>
        <v>84196158</v>
      </c>
      <c r="J24" s="37">
        <f t="shared" si="4"/>
        <v>87455353</v>
      </c>
      <c r="K24" s="39">
        <f t="shared" si="4"/>
        <v>89844263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</v>
      </c>
      <c r="C27" s="66">
        <v>35831587</v>
      </c>
      <c r="D27" s="67">
        <v>28530201</v>
      </c>
      <c r="E27" s="68">
        <v>30872004</v>
      </c>
      <c r="F27" s="66">
        <v>39402609</v>
      </c>
      <c r="G27" s="69">
        <v>39402609</v>
      </c>
      <c r="H27" s="70">
        <v>38407464</v>
      </c>
      <c r="I27" s="68">
        <v>82779004</v>
      </c>
      <c r="J27" s="66">
        <v>85459059</v>
      </c>
      <c r="K27" s="69">
        <v>87595552</v>
      </c>
    </row>
    <row r="28" spans="1:11" x14ac:dyDescent="0.25">
      <c r="A28" s="71" t="s">
        <v>36</v>
      </c>
      <c r="B28" s="17">
        <v>0</v>
      </c>
      <c r="C28" s="17">
        <v>23422210</v>
      </c>
      <c r="D28" s="21">
        <v>28309006</v>
      </c>
      <c r="E28" s="22">
        <v>30872004</v>
      </c>
      <c r="F28" s="17">
        <v>30872004</v>
      </c>
      <c r="G28" s="23">
        <v>30872004</v>
      </c>
      <c r="H28" s="19">
        <v>38407464</v>
      </c>
      <c r="I28" s="22">
        <v>81779004</v>
      </c>
      <c r="J28" s="17">
        <v>85459059</v>
      </c>
      <c r="K28" s="23">
        <v>87595538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</v>
      </c>
      <c r="C31" s="17">
        <v>2953957</v>
      </c>
      <c r="D31" s="21">
        <v>221195</v>
      </c>
      <c r="E31" s="22">
        <v>0</v>
      </c>
      <c r="F31" s="17">
        <v>8530605</v>
      </c>
      <c r="G31" s="23">
        <v>8530605</v>
      </c>
      <c r="H31" s="19">
        <v>0</v>
      </c>
      <c r="I31" s="22">
        <v>1000000</v>
      </c>
      <c r="J31" s="17">
        <v>0</v>
      </c>
      <c r="K31" s="23">
        <v>13</v>
      </c>
    </row>
    <row r="32" spans="1:11" x14ac:dyDescent="0.25">
      <c r="A32" s="30" t="s">
        <v>39</v>
      </c>
      <c r="B32" s="66">
        <f>SUM(B28:B31)</f>
        <v>2</v>
      </c>
      <c r="C32" s="66">
        <f t="shared" ref="C32:K32" si="5">SUM(C28:C31)</f>
        <v>26376167</v>
      </c>
      <c r="D32" s="67">
        <f t="shared" si="5"/>
        <v>28530201</v>
      </c>
      <c r="E32" s="68">
        <f t="shared" si="5"/>
        <v>30872004</v>
      </c>
      <c r="F32" s="66">
        <f t="shared" si="5"/>
        <v>39402609</v>
      </c>
      <c r="G32" s="69">
        <f t="shared" si="5"/>
        <v>39402609</v>
      </c>
      <c r="H32" s="70">
        <f t="shared" si="5"/>
        <v>38407464</v>
      </c>
      <c r="I32" s="68">
        <f t="shared" si="5"/>
        <v>82779004</v>
      </c>
      <c r="J32" s="66">
        <f t="shared" si="5"/>
        <v>85459059</v>
      </c>
      <c r="K32" s="69">
        <f t="shared" si="5"/>
        <v>87595551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37884581</v>
      </c>
      <c r="C35" s="17">
        <v>52205712</v>
      </c>
      <c r="D35" s="21">
        <v>84638285</v>
      </c>
      <c r="E35" s="22">
        <v>90372036</v>
      </c>
      <c r="F35" s="17">
        <v>90372036</v>
      </c>
      <c r="G35" s="23">
        <v>90372036</v>
      </c>
      <c r="H35" s="19">
        <v>76988291</v>
      </c>
      <c r="I35" s="22">
        <v>89538217</v>
      </c>
      <c r="J35" s="17">
        <v>118663241</v>
      </c>
      <c r="K35" s="23">
        <v>144510385</v>
      </c>
    </row>
    <row r="36" spans="1:11" x14ac:dyDescent="0.25">
      <c r="A36" s="20" t="s">
        <v>42</v>
      </c>
      <c r="B36" s="17">
        <v>589858641</v>
      </c>
      <c r="C36" s="17">
        <v>608022697</v>
      </c>
      <c r="D36" s="21">
        <v>643822573</v>
      </c>
      <c r="E36" s="22">
        <v>645469776</v>
      </c>
      <c r="F36" s="17">
        <v>654000381</v>
      </c>
      <c r="G36" s="23">
        <v>654000381</v>
      </c>
      <c r="H36" s="19">
        <v>627436385</v>
      </c>
      <c r="I36" s="22">
        <v>658778272</v>
      </c>
      <c r="J36" s="17">
        <v>687378295</v>
      </c>
      <c r="K36" s="23">
        <v>704562783</v>
      </c>
    </row>
    <row r="37" spans="1:11" x14ac:dyDescent="0.25">
      <c r="A37" s="20" t="s">
        <v>43</v>
      </c>
      <c r="B37" s="17">
        <v>114556040</v>
      </c>
      <c r="C37" s="17">
        <v>150699814</v>
      </c>
      <c r="D37" s="21">
        <v>127338291</v>
      </c>
      <c r="E37" s="22">
        <v>61327620</v>
      </c>
      <c r="F37" s="17">
        <v>61327620</v>
      </c>
      <c r="G37" s="23">
        <v>61327620</v>
      </c>
      <c r="H37" s="19">
        <v>138638609</v>
      </c>
      <c r="I37" s="22">
        <v>65586656</v>
      </c>
      <c r="J37" s="17">
        <v>60176182</v>
      </c>
      <c r="K37" s="23">
        <v>54773315</v>
      </c>
    </row>
    <row r="38" spans="1:11" x14ac:dyDescent="0.25">
      <c r="A38" s="20" t="s">
        <v>44</v>
      </c>
      <c r="B38" s="17">
        <v>23854814</v>
      </c>
      <c r="C38" s="17">
        <v>20031735</v>
      </c>
      <c r="D38" s="21">
        <v>20031735</v>
      </c>
      <c r="E38" s="22">
        <v>100086636</v>
      </c>
      <c r="F38" s="17">
        <v>100086636</v>
      </c>
      <c r="G38" s="23">
        <v>100086636</v>
      </c>
      <c r="H38" s="19">
        <v>16831067</v>
      </c>
      <c r="I38" s="22">
        <v>66848100</v>
      </c>
      <c r="J38" s="17">
        <v>69856264</v>
      </c>
      <c r="K38" s="23">
        <v>71602809</v>
      </c>
    </row>
    <row r="39" spans="1:11" x14ac:dyDescent="0.25">
      <c r="A39" s="20" t="s">
        <v>45</v>
      </c>
      <c r="B39" s="17">
        <v>512765386</v>
      </c>
      <c r="C39" s="17">
        <v>493535942</v>
      </c>
      <c r="D39" s="21">
        <v>493586390</v>
      </c>
      <c r="E39" s="22">
        <v>543335472</v>
      </c>
      <c r="F39" s="17">
        <v>551726868</v>
      </c>
      <c r="G39" s="23">
        <v>551726868</v>
      </c>
      <c r="H39" s="19">
        <v>526432083</v>
      </c>
      <c r="I39" s="22">
        <v>531685575</v>
      </c>
      <c r="J39" s="17">
        <v>588553737</v>
      </c>
      <c r="K39" s="23">
        <v>632852782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-13873</v>
      </c>
      <c r="C42" s="17">
        <v>1176498069</v>
      </c>
      <c r="D42" s="21">
        <v>-207753197</v>
      </c>
      <c r="E42" s="22">
        <v>38080116</v>
      </c>
      <c r="F42" s="17">
        <v>36570522</v>
      </c>
      <c r="G42" s="23">
        <v>36570522</v>
      </c>
      <c r="H42" s="19">
        <v>-70699</v>
      </c>
      <c r="I42" s="22">
        <v>44030728</v>
      </c>
      <c r="J42" s="17">
        <v>45297564</v>
      </c>
      <c r="K42" s="23">
        <v>42957193</v>
      </c>
    </row>
    <row r="43" spans="1:11" x14ac:dyDescent="0.25">
      <c r="A43" s="20" t="s">
        <v>48</v>
      </c>
      <c r="B43" s="17">
        <v>0</v>
      </c>
      <c r="C43" s="17">
        <v>-33008854</v>
      </c>
      <c r="D43" s="21">
        <v>0</v>
      </c>
      <c r="E43" s="22">
        <v>-30872004</v>
      </c>
      <c r="F43" s="17">
        <v>-30872004</v>
      </c>
      <c r="G43" s="23">
        <v>-30872004</v>
      </c>
      <c r="H43" s="19">
        <v>0</v>
      </c>
      <c r="I43" s="22">
        <v>-36779008</v>
      </c>
      <c r="J43" s="17">
        <v>-38389063</v>
      </c>
      <c r="K43" s="23">
        <v>-39323789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1520279</v>
      </c>
      <c r="C45" s="66">
        <v>1149799969</v>
      </c>
      <c r="D45" s="67">
        <v>-189405725</v>
      </c>
      <c r="E45" s="68">
        <v>33359400</v>
      </c>
      <c r="F45" s="66">
        <v>31849806</v>
      </c>
      <c r="G45" s="69">
        <v>31849806</v>
      </c>
      <c r="H45" s="70">
        <v>13306752</v>
      </c>
      <c r="I45" s="68">
        <v>20629176</v>
      </c>
      <c r="J45" s="66">
        <v>49746469</v>
      </c>
      <c r="K45" s="69">
        <v>75588691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6309235</v>
      </c>
      <c r="C48" s="17">
        <v>19387765</v>
      </c>
      <c r="D48" s="21">
        <v>13466708</v>
      </c>
      <c r="E48" s="22">
        <v>32259180</v>
      </c>
      <c r="F48" s="17">
        <v>32259180</v>
      </c>
      <c r="G48" s="23">
        <v>32259180</v>
      </c>
      <c r="H48" s="19">
        <v>34764880</v>
      </c>
      <c r="I48" s="22">
        <v>42837968</v>
      </c>
      <c r="J48" s="17">
        <v>71955261</v>
      </c>
      <c r="K48" s="23">
        <v>97797537</v>
      </c>
    </row>
    <row r="49" spans="1:11" x14ac:dyDescent="0.25">
      <c r="A49" s="20" t="s">
        <v>53</v>
      </c>
      <c r="B49" s="17">
        <f>+B75</f>
        <v>107879466</v>
      </c>
      <c r="C49" s="17">
        <f t="shared" ref="C49:K49" si="6">+C75</f>
        <v>-35354279.904146194</v>
      </c>
      <c r="D49" s="21">
        <f t="shared" si="6"/>
        <v>106374692</v>
      </c>
      <c r="E49" s="22">
        <f t="shared" si="6"/>
        <v>19641466.241609998</v>
      </c>
      <c r="F49" s="17">
        <f t="shared" si="6"/>
        <v>15933386.547799423</v>
      </c>
      <c r="G49" s="23">
        <f t="shared" si="6"/>
        <v>15933386.547799423</v>
      </c>
      <c r="H49" s="19">
        <f t="shared" si="6"/>
        <v>116095336.36972773</v>
      </c>
      <c r="I49" s="22">
        <f t="shared" si="6"/>
        <v>20762404.82172228</v>
      </c>
      <c r="J49" s="17">
        <f t="shared" si="6"/>
        <v>15330170.893802952</v>
      </c>
      <c r="K49" s="23">
        <f t="shared" si="6"/>
        <v>9914581.9451626129</v>
      </c>
    </row>
    <row r="50" spans="1:11" x14ac:dyDescent="0.25">
      <c r="A50" s="30" t="s">
        <v>54</v>
      </c>
      <c r="B50" s="66">
        <f>+B48-B49</f>
        <v>-101570231</v>
      </c>
      <c r="C50" s="66">
        <f t="shared" ref="C50:K50" si="7">+C48-C49</f>
        <v>54742044.904146194</v>
      </c>
      <c r="D50" s="67">
        <f t="shared" si="7"/>
        <v>-92907984</v>
      </c>
      <c r="E50" s="68">
        <f t="shared" si="7"/>
        <v>12617713.758390002</v>
      </c>
      <c r="F50" s="66">
        <f t="shared" si="7"/>
        <v>16325793.452200577</v>
      </c>
      <c r="G50" s="69">
        <f t="shared" si="7"/>
        <v>16325793.452200577</v>
      </c>
      <c r="H50" s="70">
        <f t="shared" si="7"/>
        <v>-81330456.369727731</v>
      </c>
      <c r="I50" s="68">
        <f t="shared" si="7"/>
        <v>22075563.17827772</v>
      </c>
      <c r="J50" s="66">
        <f t="shared" si="7"/>
        <v>56625090.106197044</v>
      </c>
      <c r="K50" s="69">
        <f t="shared" si="7"/>
        <v>87882955.054837391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589858641</v>
      </c>
      <c r="C53" s="17">
        <v>608022697</v>
      </c>
      <c r="D53" s="21">
        <v>643822573</v>
      </c>
      <c r="E53" s="22">
        <v>645469776</v>
      </c>
      <c r="F53" s="17">
        <v>654000381</v>
      </c>
      <c r="G53" s="23">
        <v>654000381</v>
      </c>
      <c r="H53" s="19">
        <v>617959704</v>
      </c>
      <c r="I53" s="22">
        <v>658778272</v>
      </c>
      <c r="J53" s="17">
        <v>687378295</v>
      </c>
      <c r="K53" s="23">
        <v>704562784</v>
      </c>
    </row>
    <row r="54" spans="1:11" x14ac:dyDescent="0.25">
      <c r="A54" s="20" t="s">
        <v>57</v>
      </c>
      <c r="B54" s="17">
        <v>31486840</v>
      </c>
      <c r="C54" s="17">
        <v>15596187</v>
      </c>
      <c r="D54" s="21">
        <v>-263</v>
      </c>
      <c r="E54" s="22">
        <v>27518124</v>
      </c>
      <c r="F54" s="17">
        <v>17819657</v>
      </c>
      <c r="G54" s="23">
        <v>17819657</v>
      </c>
      <c r="H54" s="19">
        <v>17843308</v>
      </c>
      <c r="I54" s="22">
        <v>17164264</v>
      </c>
      <c r="J54" s="17">
        <v>17936656</v>
      </c>
      <c r="K54" s="23">
        <v>18385104</v>
      </c>
    </row>
    <row r="55" spans="1:11" x14ac:dyDescent="0.25">
      <c r="A55" s="20" t="s">
        <v>58</v>
      </c>
      <c r="B55" s="17">
        <v>0</v>
      </c>
      <c r="C55" s="17">
        <v>7475987</v>
      </c>
      <c r="D55" s="21">
        <v>21267322</v>
      </c>
      <c r="E55" s="22">
        <v>30872004</v>
      </c>
      <c r="F55" s="17">
        <v>30872004</v>
      </c>
      <c r="G55" s="23">
        <v>30872004</v>
      </c>
      <c r="H55" s="19">
        <v>29736696</v>
      </c>
      <c r="I55" s="22">
        <v>35779004</v>
      </c>
      <c r="J55" s="17">
        <v>37389059</v>
      </c>
      <c r="K55" s="23">
        <v>38323788</v>
      </c>
    </row>
    <row r="56" spans="1:11" x14ac:dyDescent="0.25">
      <c r="A56" s="20" t="s">
        <v>59</v>
      </c>
      <c r="B56" s="17">
        <v>0</v>
      </c>
      <c r="C56" s="17">
        <v>3509194</v>
      </c>
      <c r="D56" s="21">
        <v>3032708</v>
      </c>
      <c r="E56" s="22">
        <v>3397700</v>
      </c>
      <c r="F56" s="17">
        <v>3836922</v>
      </c>
      <c r="G56" s="23">
        <v>3836922</v>
      </c>
      <c r="H56" s="19">
        <v>2759108</v>
      </c>
      <c r="I56" s="22">
        <v>4005744</v>
      </c>
      <c r="J56" s="17">
        <v>4186001</v>
      </c>
      <c r="K56" s="23">
        <v>4290655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3713812</v>
      </c>
      <c r="C59" s="17">
        <v>-2507801</v>
      </c>
      <c r="D59" s="21">
        <v>-32478</v>
      </c>
      <c r="E59" s="22">
        <v>8973816</v>
      </c>
      <c r="F59" s="17">
        <v>8973816</v>
      </c>
      <c r="G59" s="23">
        <v>8973816</v>
      </c>
      <c r="H59" s="19">
        <v>0</v>
      </c>
      <c r="I59" s="22">
        <v>4443954</v>
      </c>
      <c r="J59" s="17">
        <v>4643932</v>
      </c>
      <c r="K59" s="23">
        <v>4760030</v>
      </c>
    </row>
    <row r="60" spans="1:11" x14ac:dyDescent="0.25">
      <c r="A60" s="20" t="s">
        <v>62</v>
      </c>
      <c r="B60" s="17">
        <v>8397043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175578</v>
      </c>
      <c r="J60" s="17">
        <v>183479</v>
      </c>
      <c r="K60" s="23">
        <v>188066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9.5842230225630782</v>
      </c>
      <c r="D70" s="5">
        <f t="shared" si="8"/>
        <v>0</v>
      </c>
      <c r="E70" s="5">
        <f t="shared" si="8"/>
        <v>0.67304951258247336</v>
      </c>
      <c r="F70" s="5">
        <f t="shared" si="8"/>
        <v>0.74607447007432581</v>
      </c>
      <c r="G70" s="5">
        <f t="shared" si="8"/>
        <v>0.74607447007432581</v>
      </c>
      <c r="H70" s="5">
        <f t="shared" si="8"/>
        <v>5.5584682253600115E-4</v>
      </c>
      <c r="I70" s="5">
        <f t="shared" si="8"/>
        <v>0.93712345339259029</v>
      </c>
      <c r="J70" s="5">
        <f t="shared" si="8"/>
        <v>0.93712342258097125</v>
      </c>
      <c r="K70" s="5">
        <f t="shared" si="8"/>
        <v>0.93712283667600926</v>
      </c>
    </row>
    <row r="71" spans="1:11" ht="13" hidden="1" x14ac:dyDescent="0.3">
      <c r="A71" s="1" t="s">
        <v>112</v>
      </c>
      <c r="B71" s="2">
        <f>+B83</f>
        <v>0</v>
      </c>
      <c r="C71" s="2">
        <f t="shared" ref="C71:K71" si="9">+C83</f>
        <v>515616506</v>
      </c>
      <c r="D71" s="2">
        <f t="shared" si="9"/>
        <v>0</v>
      </c>
      <c r="E71" s="2">
        <f t="shared" si="9"/>
        <v>72632052</v>
      </c>
      <c r="F71" s="2">
        <f t="shared" si="9"/>
        <v>75757911</v>
      </c>
      <c r="G71" s="2">
        <f t="shared" si="9"/>
        <v>75757911</v>
      </c>
      <c r="H71" s="2">
        <f t="shared" si="9"/>
        <v>50696</v>
      </c>
      <c r="I71" s="2">
        <f t="shared" si="9"/>
        <v>86070917</v>
      </c>
      <c r="J71" s="2">
        <f t="shared" si="9"/>
        <v>89944109</v>
      </c>
      <c r="K71" s="2">
        <f t="shared" si="9"/>
        <v>92192709</v>
      </c>
    </row>
    <row r="72" spans="1:11" ht="13" hidden="1" x14ac:dyDescent="0.3">
      <c r="A72" s="1" t="s">
        <v>113</v>
      </c>
      <c r="B72" s="2">
        <f>+B77</f>
        <v>50269028</v>
      </c>
      <c r="C72" s="2">
        <f t="shared" ref="C72:K72" si="10">+C77</f>
        <v>53798467</v>
      </c>
      <c r="D72" s="2">
        <f t="shared" si="10"/>
        <v>86637260</v>
      </c>
      <c r="E72" s="2">
        <f t="shared" si="10"/>
        <v>107914872</v>
      </c>
      <c r="F72" s="2">
        <f t="shared" si="10"/>
        <v>101542023</v>
      </c>
      <c r="G72" s="2">
        <f t="shared" si="10"/>
        <v>101542023</v>
      </c>
      <c r="H72" s="2">
        <f t="shared" si="10"/>
        <v>91204983</v>
      </c>
      <c r="I72" s="2">
        <f t="shared" si="10"/>
        <v>91845868</v>
      </c>
      <c r="J72" s="2">
        <f t="shared" si="10"/>
        <v>95978936</v>
      </c>
      <c r="K72" s="2">
        <f t="shared" si="10"/>
        <v>98378468</v>
      </c>
    </row>
    <row r="73" spans="1:11" ht="13" hidden="1" x14ac:dyDescent="0.3">
      <c r="A73" s="1" t="s">
        <v>114</v>
      </c>
      <c r="B73" s="2">
        <f>+B74</f>
        <v>4529772.1666666642</v>
      </c>
      <c r="C73" s="2">
        <f t="shared" ref="C73:K73" si="11">+(C78+C80+C81+C82)-(B78+B80+B81+B82)</f>
        <v>-6992583</v>
      </c>
      <c r="D73" s="2">
        <f t="shared" si="11"/>
        <v>31668065</v>
      </c>
      <c r="E73" s="2">
        <f t="shared" si="11"/>
        <v>1194582</v>
      </c>
      <c r="F73" s="2">
        <f>+(F78+F80+F81+F82)-(D78+D80+D81+D82)</f>
        <v>1194582</v>
      </c>
      <c r="G73" s="2">
        <f>+(G78+G80+G81+G82)-(D78+D80+D81+D82)</f>
        <v>1194582</v>
      </c>
      <c r="H73" s="2">
        <f>+(H78+H80+H81+H82)-(D78+D80+D81+D82)</f>
        <v>-30476553</v>
      </c>
      <c r="I73" s="2">
        <f>+(I78+I80+I81+I82)-(E78+E80+E81+E82)</f>
        <v>-15983564</v>
      </c>
      <c r="J73" s="2">
        <f t="shared" si="11"/>
        <v>0</v>
      </c>
      <c r="K73" s="2">
        <f t="shared" si="11"/>
        <v>106</v>
      </c>
    </row>
    <row r="74" spans="1:11" ht="13" hidden="1" x14ac:dyDescent="0.3">
      <c r="A74" s="1" t="s">
        <v>115</v>
      </c>
      <c r="B74" s="2">
        <f>+TREND(C74:E74)</f>
        <v>4529772.1666666642</v>
      </c>
      <c r="C74" s="2">
        <f>+C73</f>
        <v>-6992583</v>
      </c>
      <c r="D74" s="2">
        <f t="shared" ref="D74:K74" si="12">+D73</f>
        <v>31668065</v>
      </c>
      <c r="E74" s="2">
        <f t="shared" si="12"/>
        <v>1194582</v>
      </c>
      <c r="F74" s="2">
        <f t="shared" si="12"/>
        <v>1194582</v>
      </c>
      <c r="G74" s="2">
        <f t="shared" si="12"/>
        <v>1194582</v>
      </c>
      <c r="H74" s="2">
        <f t="shared" si="12"/>
        <v>-30476553</v>
      </c>
      <c r="I74" s="2">
        <f t="shared" si="12"/>
        <v>-15983564</v>
      </c>
      <c r="J74" s="2">
        <f t="shared" si="12"/>
        <v>0</v>
      </c>
      <c r="K74" s="2">
        <f t="shared" si="12"/>
        <v>106</v>
      </c>
    </row>
    <row r="75" spans="1:11" ht="13" hidden="1" x14ac:dyDescent="0.3">
      <c r="A75" s="1" t="s">
        <v>116</v>
      </c>
      <c r="B75" s="2">
        <f>+B84-(((B80+B81+B82+B78)*B70)-B79)</f>
        <v>107879466</v>
      </c>
      <c r="C75" s="2">
        <f t="shared" ref="C75:K75" si="13">+C84-(((C80+C81+C82+C78)*C70)-C79)</f>
        <v>-35354279.904146194</v>
      </c>
      <c r="D75" s="2">
        <f t="shared" si="13"/>
        <v>106374692</v>
      </c>
      <c r="E75" s="2">
        <f t="shared" si="13"/>
        <v>19641466.241609998</v>
      </c>
      <c r="F75" s="2">
        <f t="shared" si="13"/>
        <v>15933386.547799423</v>
      </c>
      <c r="G75" s="2">
        <f t="shared" si="13"/>
        <v>15933386.547799423</v>
      </c>
      <c r="H75" s="2">
        <f t="shared" si="13"/>
        <v>116095336.36972773</v>
      </c>
      <c r="I75" s="2">
        <f t="shared" si="13"/>
        <v>20762404.82172228</v>
      </c>
      <c r="J75" s="2">
        <f t="shared" si="13"/>
        <v>15330170.893802952</v>
      </c>
      <c r="K75" s="2">
        <f t="shared" si="13"/>
        <v>9914581.9451626129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50269028</v>
      </c>
      <c r="C77" s="3">
        <v>53798467</v>
      </c>
      <c r="D77" s="3">
        <v>86637260</v>
      </c>
      <c r="E77" s="3">
        <v>107914872</v>
      </c>
      <c r="F77" s="3">
        <v>101542023</v>
      </c>
      <c r="G77" s="3">
        <v>101542023</v>
      </c>
      <c r="H77" s="3">
        <v>91204983</v>
      </c>
      <c r="I77" s="3">
        <v>91845868</v>
      </c>
      <c r="J77" s="3">
        <v>95978936</v>
      </c>
      <c r="K77" s="3">
        <v>98378468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-1</v>
      </c>
    </row>
    <row r="79" spans="1:11" ht="13" hidden="1" x14ac:dyDescent="0.3">
      <c r="A79" s="1" t="s">
        <v>70</v>
      </c>
      <c r="B79" s="3">
        <v>108205904</v>
      </c>
      <c r="C79" s="3">
        <v>130944593</v>
      </c>
      <c r="D79" s="3">
        <v>109173515</v>
      </c>
      <c r="E79" s="3">
        <v>41237832</v>
      </c>
      <c r="F79" s="3">
        <v>41237832</v>
      </c>
      <c r="G79" s="3">
        <v>41237832</v>
      </c>
      <c r="H79" s="3">
        <v>104289869</v>
      </c>
      <c r="I79" s="3">
        <v>60916388</v>
      </c>
      <c r="J79" s="3">
        <v>55295752</v>
      </c>
      <c r="K79" s="3">
        <v>49770699</v>
      </c>
    </row>
    <row r="80" spans="1:11" ht="13" hidden="1" x14ac:dyDescent="0.3">
      <c r="A80" s="1" t="s">
        <v>71</v>
      </c>
      <c r="B80" s="3">
        <v>10923003</v>
      </c>
      <c r="C80" s="3">
        <v>11380636</v>
      </c>
      <c r="D80" s="3">
        <v>35798642</v>
      </c>
      <c r="E80" s="3">
        <v>50678700</v>
      </c>
      <c r="F80" s="3">
        <v>50678700</v>
      </c>
      <c r="G80" s="3">
        <v>50678700</v>
      </c>
      <c r="H80" s="3">
        <v>12149837</v>
      </c>
      <c r="I80" s="3">
        <v>24248229</v>
      </c>
      <c r="J80" s="3">
        <v>24248229</v>
      </c>
      <c r="K80" s="3">
        <v>24248267</v>
      </c>
    </row>
    <row r="81" spans="1:11" ht="13" hidden="1" x14ac:dyDescent="0.3">
      <c r="A81" s="1" t="s">
        <v>72</v>
      </c>
      <c r="B81" s="3">
        <v>13349567</v>
      </c>
      <c r="C81" s="3">
        <v>6534969</v>
      </c>
      <c r="D81" s="3">
        <v>13785028</v>
      </c>
      <c r="E81" s="3">
        <v>99552</v>
      </c>
      <c r="F81" s="3">
        <v>99552</v>
      </c>
      <c r="G81" s="3">
        <v>99552</v>
      </c>
      <c r="H81" s="3">
        <v>6957280</v>
      </c>
      <c r="I81" s="3">
        <v>10546459</v>
      </c>
      <c r="J81" s="3">
        <v>10546459</v>
      </c>
      <c r="K81" s="3">
        <v>10546528</v>
      </c>
    </row>
    <row r="82" spans="1:11" ht="13" hidden="1" x14ac:dyDescent="0.3">
      <c r="A82" s="1" t="s">
        <v>73</v>
      </c>
      <c r="B82" s="3">
        <v>635618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515616506</v>
      </c>
      <c r="D83" s="3">
        <v>0</v>
      </c>
      <c r="E83" s="3">
        <v>72632052</v>
      </c>
      <c r="F83" s="3">
        <v>75757911</v>
      </c>
      <c r="G83" s="3">
        <v>75757911</v>
      </c>
      <c r="H83" s="3">
        <v>50696</v>
      </c>
      <c r="I83" s="3">
        <v>86070917</v>
      </c>
      <c r="J83" s="3">
        <v>89944109</v>
      </c>
      <c r="K83" s="3">
        <v>92192709</v>
      </c>
    </row>
    <row r="84" spans="1:11" ht="13" hidden="1" x14ac:dyDescent="0.3">
      <c r="A84" s="1" t="s">
        <v>75</v>
      </c>
      <c r="B84" s="3">
        <v>-326438</v>
      </c>
      <c r="C84" s="3">
        <v>5408281</v>
      </c>
      <c r="D84" s="3">
        <v>-2798823</v>
      </c>
      <c r="E84" s="3">
        <v>12579912</v>
      </c>
      <c r="F84" s="3">
        <v>12579912</v>
      </c>
      <c r="G84" s="3">
        <v>12579912</v>
      </c>
      <c r="H84" s="3">
        <v>11816088</v>
      </c>
      <c r="I84" s="3">
        <v>-7547065</v>
      </c>
      <c r="J84" s="3">
        <v>-7358664</v>
      </c>
      <c r="K84" s="3">
        <v>-7249121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15393350</v>
      </c>
      <c r="C5" s="17">
        <v>17771103</v>
      </c>
      <c r="D5" s="21">
        <v>-34736401</v>
      </c>
      <c r="E5" s="22">
        <v>20249233</v>
      </c>
      <c r="F5" s="17">
        <v>19594235</v>
      </c>
      <c r="G5" s="23">
        <v>19594235</v>
      </c>
      <c r="H5" s="19">
        <v>19448656</v>
      </c>
      <c r="I5" s="22">
        <v>20770000</v>
      </c>
      <c r="J5" s="17">
        <v>22016200</v>
      </c>
      <c r="K5" s="23">
        <v>23336900</v>
      </c>
    </row>
    <row r="6" spans="1:11" x14ac:dyDescent="0.25">
      <c r="A6" s="20" t="s">
        <v>18</v>
      </c>
      <c r="B6" s="17">
        <v>70334410</v>
      </c>
      <c r="C6" s="17">
        <v>71341174</v>
      </c>
      <c r="D6" s="21">
        <v>86657335</v>
      </c>
      <c r="E6" s="22">
        <v>96553585</v>
      </c>
      <c r="F6" s="17">
        <v>99509767</v>
      </c>
      <c r="G6" s="23">
        <v>99509767</v>
      </c>
      <c r="H6" s="19">
        <v>85095059</v>
      </c>
      <c r="I6" s="22">
        <v>107764200</v>
      </c>
      <c r="J6" s="17">
        <v>115210800</v>
      </c>
      <c r="K6" s="23">
        <v>122565300</v>
      </c>
    </row>
    <row r="7" spans="1:11" x14ac:dyDescent="0.25">
      <c r="A7" s="20" t="s">
        <v>19</v>
      </c>
      <c r="B7" s="17">
        <v>94554</v>
      </c>
      <c r="C7" s="17">
        <v>1022773</v>
      </c>
      <c r="D7" s="21">
        <v>759387</v>
      </c>
      <c r="E7" s="22">
        <v>341500</v>
      </c>
      <c r="F7" s="17">
        <v>516763</v>
      </c>
      <c r="G7" s="23">
        <v>516763</v>
      </c>
      <c r="H7" s="19">
        <v>717941</v>
      </c>
      <c r="I7" s="22">
        <v>547700</v>
      </c>
      <c r="J7" s="17">
        <v>580600</v>
      </c>
      <c r="K7" s="23">
        <v>615400</v>
      </c>
    </row>
    <row r="8" spans="1:11" x14ac:dyDescent="0.25">
      <c r="A8" s="20" t="s">
        <v>20</v>
      </c>
      <c r="B8" s="17">
        <v>60357172</v>
      </c>
      <c r="C8" s="17">
        <v>69132420</v>
      </c>
      <c r="D8" s="21">
        <v>74537888</v>
      </c>
      <c r="E8" s="22">
        <v>79126700</v>
      </c>
      <c r="F8" s="17">
        <v>79126700</v>
      </c>
      <c r="G8" s="23">
        <v>79126700</v>
      </c>
      <c r="H8" s="19">
        <v>78493351</v>
      </c>
      <c r="I8" s="22">
        <v>81702350</v>
      </c>
      <c r="J8" s="17">
        <v>82836750</v>
      </c>
      <c r="K8" s="23">
        <v>86567450</v>
      </c>
    </row>
    <row r="9" spans="1:11" x14ac:dyDescent="0.25">
      <c r="A9" s="20" t="s">
        <v>21</v>
      </c>
      <c r="B9" s="17">
        <v>46006127</v>
      </c>
      <c r="C9" s="17">
        <v>39862596</v>
      </c>
      <c r="D9" s="21">
        <v>50435529</v>
      </c>
      <c r="E9" s="22">
        <v>55817544</v>
      </c>
      <c r="F9" s="17">
        <v>56880448</v>
      </c>
      <c r="G9" s="23">
        <v>56880448</v>
      </c>
      <c r="H9" s="19">
        <v>41523130</v>
      </c>
      <c r="I9" s="22">
        <v>61018760</v>
      </c>
      <c r="J9" s="17">
        <v>64680100</v>
      </c>
      <c r="K9" s="23">
        <v>68561300</v>
      </c>
    </row>
    <row r="10" spans="1:11" x14ac:dyDescent="0.25">
      <c r="A10" s="24" t="s">
        <v>107</v>
      </c>
      <c r="B10" s="25">
        <f>SUM(B5:B9)</f>
        <v>192185613</v>
      </c>
      <c r="C10" s="26">
        <f t="shared" ref="C10:K10" si="0">SUM(C5:C9)</f>
        <v>199130066</v>
      </c>
      <c r="D10" s="27">
        <f t="shared" si="0"/>
        <v>177653738</v>
      </c>
      <c r="E10" s="25">
        <f t="shared" si="0"/>
        <v>252088562</v>
      </c>
      <c r="F10" s="26">
        <f t="shared" si="0"/>
        <v>255627913</v>
      </c>
      <c r="G10" s="28">
        <f t="shared" si="0"/>
        <v>255627913</v>
      </c>
      <c r="H10" s="29">
        <f t="shared" si="0"/>
        <v>225278137</v>
      </c>
      <c r="I10" s="25">
        <f t="shared" si="0"/>
        <v>271803010</v>
      </c>
      <c r="J10" s="26">
        <f t="shared" si="0"/>
        <v>285324450</v>
      </c>
      <c r="K10" s="28">
        <f t="shared" si="0"/>
        <v>301646350</v>
      </c>
    </row>
    <row r="11" spans="1:11" x14ac:dyDescent="0.25">
      <c r="A11" s="20" t="s">
        <v>22</v>
      </c>
      <c r="B11" s="17">
        <v>57418861</v>
      </c>
      <c r="C11" s="17">
        <v>52832314</v>
      </c>
      <c r="D11" s="21">
        <v>58655102</v>
      </c>
      <c r="E11" s="22">
        <v>84423545</v>
      </c>
      <c r="F11" s="17">
        <v>81451584</v>
      </c>
      <c r="G11" s="23">
        <v>81451584</v>
      </c>
      <c r="H11" s="19">
        <v>60355575</v>
      </c>
      <c r="I11" s="22">
        <v>87183300</v>
      </c>
      <c r="J11" s="17">
        <v>91116500</v>
      </c>
      <c r="K11" s="23">
        <v>94460900</v>
      </c>
    </row>
    <row r="12" spans="1:11" x14ac:dyDescent="0.25">
      <c r="A12" s="20" t="s">
        <v>23</v>
      </c>
      <c r="B12" s="17">
        <v>4856058</v>
      </c>
      <c r="C12" s="17">
        <v>5341458</v>
      </c>
      <c r="D12" s="21">
        <v>5779667</v>
      </c>
      <c r="E12" s="22">
        <v>6120864</v>
      </c>
      <c r="F12" s="17">
        <v>6120864</v>
      </c>
      <c r="G12" s="23">
        <v>6120864</v>
      </c>
      <c r="H12" s="19">
        <v>5849239</v>
      </c>
      <c r="I12" s="22">
        <v>6304800</v>
      </c>
      <c r="J12" s="17">
        <v>6493800</v>
      </c>
      <c r="K12" s="23">
        <v>6688200</v>
      </c>
    </row>
    <row r="13" spans="1:11" x14ac:dyDescent="0.25">
      <c r="A13" s="20" t="s">
        <v>24</v>
      </c>
      <c r="B13" s="17">
        <v>20332</v>
      </c>
      <c r="C13" s="17">
        <v>35738881</v>
      </c>
      <c r="D13" s="21">
        <v>38890168</v>
      </c>
      <c r="E13" s="22">
        <v>26918878</v>
      </c>
      <c r="F13" s="17">
        <v>26918878</v>
      </c>
      <c r="G13" s="23">
        <v>26918878</v>
      </c>
      <c r="H13" s="19">
        <v>185192</v>
      </c>
      <c r="I13" s="22">
        <v>27457400</v>
      </c>
      <c r="J13" s="17">
        <v>28006200</v>
      </c>
      <c r="K13" s="23">
        <v>28566400</v>
      </c>
    </row>
    <row r="14" spans="1:11" x14ac:dyDescent="0.25">
      <c r="A14" s="20" t="s">
        <v>25</v>
      </c>
      <c r="B14" s="17">
        <v>841376</v>
      </c>
      <c r="C14" s="17">
        <v>3656562</v>
      </c>
      <c r="D14" s="21">
        <v>3461919</v>
      </c>
      <c r="E14" s="22">
        <v>1350000</v>
      </c>
      <c r="F14" s="17">
        <v>1350000</v>
      </c>
      <c r="G14" s="23">
        <v>1350000</v>
      </c>
      <c r="H14" s="19">
        <v>1314733</v>
      </c>
      <c r="I14" s="22">
        <v>2000000</v>
      </c>
      <c r="J14" s="17">
        <v>2000000</v>
      </c>
      <c r="K14" s="23">
        <v>2000000</v>
      </c>
    </row>
    <row r="15" spans="1:11" x14ac:dyDescent="0.25">
      <c r="A15" s="20" t="s">
        <v>26</v>
      </c>
      <c r="B15" s="17">
        <v>37951275</v>
      </c>
      <c r="C15" s="17">
        <v>38555858</v>
      </c>
      <c r="D15" s="21">
        <v>47214165</v>
      </c>
      <c r="E15" s="22">
        <v>57798668</v>
      </c>
      <c r="F15" s="17">
        <v>57998668</v>
      </c>
      <c r="G15" s="23">
        <v>57998668</v>
      </c>
      <c r="H15" s="19">
        <v>51600071</v>
      </c>
      <c r="I15" s="22">
        <v>68106400</v>
      </c>
      <c r="J15" s="17">
        <v>72190200</v>
      </c>
      <c r="K15" s="23">
        <v>76519200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129300956</v>
      </c>
      <c r="C17" s="17">
        <v>94169311</v>
      </c>
      <c r="D17" s="21">
        <v>55816911</v>
      </c>
      <c r="E17" s="22">
        <v>67423451</v>
      </c>
      <c r="F17" s="17">
        <v>74089034</v>
      </c>
      <c r="G17" s="23">
        <v>74089034</v>
      </c>
      <c r="H17" s="19">
        <v>45070368</v>
      </c>
      <c r="I17" s="22">
        <v>77994600</v>
      </c>
      <c r="J17" s="17">
        <v>82647200</v>
      </c>
      <c r="K17" s="23">
        <v>87616700</v>
      </c>
    </row>
    <row r="18" spans="1:11" x14ac:dyDescent="0.25">
      <c r="A18" s="30" t="s">
        <v>29</v>
      </c>
      <c r="B18" s="31">
        <f>SUM(B11:B17)</f>
        <v>230388858</v>
      </c>
      <c r="C18" s="32">
        <f t="shared" ref="C18:K18" si="1">SUM(C11:C17)</f>
        <v>230294384</v>
      </c>
      <c r="D18" s="33">
        <f t="shared" si="1"/>
        <v>209817932</v>
      </c>
      <c r="E18" s="31">
        <f t="shared" si="1"/>
        <v>244035406</v>
      </c>
      <c r="F18" s="32">
        <f t="shared" si="1"/>
        <v>247929028</v>
      </c>
      <c r="G18" s="34">
        <f t="shared" si="1"/>
        <v>247929028</v>
      </c>
      <c r="H18" s="35">
        <f t="shared" si="1"/>
        <v>164375178</v>
      </c>
      <c r="I18" s="31">
        <f t="shared" si="1"/>
        <v>269046500</v>
      </c>
      <c r="J18" s="32">
        <f t="shared" si="1"/>
        <v>282453900</v>
      </c>
      <c r="K18" s="34">
        <f t="shared" si="1"/>
        <v>295851400</v>
      </c>
    </row>
    <row r="19" spans="1:11" x14ac:dyDescent="0.25">
      <c r="A19" s="30" t="s">
        <v>30</v>
      </c>
      <c r="B19" s="36">
        <f>+B10-B18</f>
        <v>-38203245</v>
      </c>
      <c r="C19" s="37">
        <f t="shared" ref="C19:K19" si="2">+C10-C18</f>
        <v>-31164318</v>
      </c>
      <c r="D19" s="38">
        <f t="shared" si="2"/>
        <v>-32164194</v>
      </c>
      <c r="E19" s="36">
        <f t="shared" si="2"/>
        <v>8053156</v>
      </c>
      <c r="F19" s="37">
        <f t="shared" si="2"/>
        <v>7698885</v>
      </c>
      <c r="G19" s="39">
        <f t="shared" si="2"/>
        <v>7698885</v>
      </c>
      <c r="H19" s="40">
        <f t="shared" si="2"/>
        <v>60902959</v>
      </c>
      <c r="I19" s="36">
        <f t="shared" si="2"/>
        <v>2756510</v>
      </c>
      <c r="J19" s="37">
        <f t="shared" si="2"/>
        <v>2870550</v>
      </c>
      <c r="K19" s="39">
        <f t="shared" si="2"/>
        <v>5794950</v>
      </c>
    </row>
    <row r="20" spans="1:11" x14ac:dyDescent="0.25">
      <c r="A20" s="41" t="s">
        <v>31</v>
      </c>
      <c r="B20" s="42">
        <v>24643718</v>
      </c>
      <c r="C20" s="43">
        <v>26287389</v>
      </c>
      <c r="D20" s="44">
        <v>18161335</v>
      </c>
      <c r="E20" s="42">
        <v>19476300</v>
      </c>
      <c r="F20" s="43">
        <v>19476300</v>
      </c>
      <c r="G20" s="45">
        <v>19476300</v>
      </c>
      <c r="H20" s="46">
        <v>29592000</v>
      </c>
      <c r="I20" s="42">
        <v>37432650</v>
      </c>
      <c r="J20" s="43">
        <v>14335250</v>
      </c>
      <c r="K20" s="45">
        <v>29801550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-13559527</v>
      </c>
      <c r="C22" s="55">
        <f t="shared" ref="C22:K22" si="3">SUM(C19:C21)</f>
        <v>-4876929</v>
      </c>
      <c r="D22" s="56">
        <f t="shared" si="3"/>
        <v>-14002859</v>
      </c>
      <c r="E22" s="54">
        <f t="shared" si="3"/>
        <v>27529456</v>
      </c>
      <c r="F22" s="55">
        <f t="shared" si="3"/>
        <v>27175185</v>
      </c>
      <c r="G22" s="57">
        <f t="shared" si="3"/>
        <v>27175185</v>
      </c>
      <c r="H22" s="58">
        <f t="shared" si="3"/>
        <v>90494959</v>
      </c>
      <c r="I22" s="54">
        <f t="shared" si="3"/>
        <v>40189160</v>
      </c>
      <c r="J22" s="55">
        <f t="shared" si="3"/>
        <v>17205800</v>
      </c>
      <c r="K22" s="57">
        <f t="shared" si="3"/>
        <v>35596500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-13559527</v>
      </c>
      <c r="C24" s="37">
        <f t="shared" ref="C24:K24" si="4">SUM(C22:C23)</f>
        <v>-4876929</v>
      </c>
      <c r="D24" s="38">
        <f t="shared" si="4"/>
        <v>-14002859</v>
      </c>
      <c r="E24" s="36">
        <f t="shared" si="4"/>
        <v>27529456</v>
      </c>
      <c r="F24" s="37">
        <f t="shared" si="4"/>
        <v>27175185</v>
      </c>
      <c r="G24" s="39">
        <f t="shared" si="4"/>
        <v>27175185</v>
      </c>
      <c r="H24" s="40">
        <f t="shared" si="4"/>
        <v>90494959</v>
      </c>
      <c r="I24" s="36">
        <f t="shared" si="4"/>
        <v>40189160</v>
      </c>
      <c r="J24" s="37">
        <f t="shared" si="4"/>
        <v>17205800</v>
      </c>
      <c r="K24" s="39">
        <f t="shared" si="4"/>
        <v>35596500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3904450</v>
      </c>
      <c r="C27" s="66">
        <v>1</v>
      </c>
      <c r="D27" s="67">
        <v>0</v>
      </c>
      <c r="E27" s="68">
        <v>21676300</v>
      </c>
      <c r="F27" s="66">
        <v>22036300</v>
      </c>
      <c r="G27" s="69">
        <v>22036300</v>
      </c>
      <c r="H27" s="70">
        <v>26444008</v>
      </c>
      <c r="I27" s="68">
        <v>40153650</v>
      </c>
      <c r="J27" s="66">
        <v>15177000</v>
      </c>
      <c r="K27" s="69">
        <v>30665000</v>
      </c>
    </row>
    <row r="28" spans="1:11" x14ac:dyDescent="0.25">
      <c r="A28" s="71" t="s">
        <v>36</v>
      </c>
      <c r="B28" s="17">
        <v>4468331</v>
      </c>
      <c r="C28" s="17">
        <v>7829963</v>
      </c>
      <c r="D28" s="21">
        <v>3911774</v>
      </c>
      <c r="E28" s="22">
        <v>19476300</v>
      </c>
      <c r="F28" s="17">
        <v>19476300</v>
      </c>
      <c r="G28" s="23">
        <v>19476300</v>
      </c>
      <c r="H28" s="19">
        <v>24294202</v>
      </c>
      <c r="I28" s="22">
        <v>37432650</v>
      </c>
      <c r="J28" s="17">
        <v>15027000</v>
      </c>
      <c r="K28" s="23">
        <v>30515000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1322492</v>
      </c>
      <c r="C31" s="17">
        <v>-7829962</v>
      </c>
      <c r="D31" s="21">
        <v>-3911774</v>
      </c>
      <c r="E31" s="22">
        <v>2200000</v>
      </c>
      <c r="F31" s="17">
        <v>2560000</v>
      </c>
      <c r="G31" s="23">
        <v>2560000</v>
      </c>
      <c r="H31" s="19">
        <v>2149806</v>
      </c>
      <c r="I31" s="22">
        <v>2721000</v>
      </c>
      <c r="J31" s="17">
        <v>150000</v>
      </c>
      <c r="K31" s="23">
        <v>150000</v>
      </c>
    </row>
    <row r="32" spans="1:11" x14ac:dyDescent="0.25">
      <c r="A32" s="30" t="s">
        <v>39</v>
      </c>
      <c r="B32" s="66">
        <f>SUM(B28:B31)</f>
        <v>5790823</v>
      </c>
      <c r="C32" s="66">
        <f t="shared" ref="C32:K32" si="5">SUM(C28:C31)</f>
        <v>1</v>
      </c>
      <c r="D32" s="67">
        <f t="shared" si="5"/>
        <v>0</v>
      </c>
      <c r="E32" s="68">
        <f t="shared" si="5"/>
        <v>21676300</v>
      </c>
      <c r="F32" s="66">
        <f t="shared" si="5"/>
        <v>22036300</v>
      </c>
      <c r="G32" s="69">
        <f t="shared" si="5"/>
        <v>22036300</v>
      </c>
      <c r="H32" s="70">
        <f t="shared" si="5"/>
        <v>26444008</v>
      </c>
      <c r="I32" s="68">
        <f t="shared" si="5"/>
        <v>40153650</v>
      </c>
      <c r="J32" s="66">
        <f t="shared" si="5"/>
        <v>15177000</v>
      </c>
      <c r="K32" s="69">
        <f t="shared" si="5"/>
        <v>30665000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110791581</v>
      </c>
      <c r="C35" s="17">
        <v>136760620</v>
      </c>
      <c r="D35" s="21">
        <v>172147228</v>
      </c>
      <c r="E35" s="22">
        <v>207322075</v>
      </c>
      <c r="F35" s="17">
        <v>205159597</v>
      </c>
      <c r="G35" s="23">
        <v>205159597</v>
      </c>
      <c r="H35" s="19">
        <v>259606097</v>
      </c>
      <c r="I35" s="22">
        <v>236087023</v>
      </c>
      <c r="J35" s="17">
        <v>267034993</v>
      </c>
      <c r="K35" s="23">
        <v>301468113</v>
      </c>
    </row>
    <row r="36" spans="1:11" x14ac:dyDescent="0.25">
      <c r="A36" s="20" t="s">
        <v>42</v>
      </c>
      <c r="B36" s="17">
        <v>516432019</v>
      </c>
      <c r="C36" s="17">
        <v>522403976</v>
      </c>
      <c r="D36" s="21">
        <v>506110491</v>
      </c>
      <c r="E36" s="22">
        <v>512862830</v>
      </c>
      <c r="F36" s="17">
        <v>498555611</v>
      </c>
      <c r="G36" s="23">
        <v>498555611</v>
      </c>
      <c r="H36" s="19">
        <v>532679418</v>
      </c>
      <c r="I36" s="22">
        <v>525005479</v>
      </c>
      <c r="J36" s="17">
        <v>512571879</v>
      </c>
      <c r="K36" s="23">
        <v>515089779</v>
      </c>
    </row>
    <row r="37" spans="1:11" x14ac:dyDescent="0.25">
      <c r="A37" s="20" t="s">
        <v>43</v>
      </c>
      <c r="B37" s="17">
        <v>108724238</v>
      </c>
      <c r="C37" s="17">
        <v>94636600</v>
      </c>
      <c r="D37" s="21">
        <v>158220977</v>
      </c>
      <c r="E37" s="22">
        <v>99334804</v>
      </c>
      <c r="F37" s="17">
        <v>158107377</v>
      </c>
      <c r="G37" s="23">
        <v>158107377</v>
      </c>
      <c r="H37" s="19">
        <v>173659793</v>
      </c>
      <c r="I37" s="22">
        <v>164157461</v>
      </c>
      <c r="J37" s="17">
        <v>167304261</v>
      </c>
      <c r="K37" s="23">
        <v>170576861</v>
      </c>
    </row>
    <row r="38" spans="1:11" x14ac:dyDescent="0.25">
      <c r="A38" s="20" t="s">
        <v>44</v>
      </c>
      <c r="B38" s="17">
        <v>9578000</v>
      </c>
      <c r="C38" s="17">
        <v>21501498</v>
      </c>
      <c r="D38" s="21">
        <v>29011139</v>
      </c>
      <c r="E38" s="22">
        <v>21501497</v>
      </c>
      <c r="F38" s="17">
        <v>29011138</v>
      </c>
      <c r="G38" s="23">
        <v>29011138</v>
      </c>
      <c r="H38" s="19">
        <v>29011139</v>
      </c>
      <c r="I38" s="22">
        <v>29011138</v>
      </c>
      <c r="J38" s="17">
        <v>29011138</v>
      </c>
      <c r="K38" s="23">
        <v>29011138</v>
      </c>
    </row>
    <row r="39" spans="1:11" x14ac:dyDescent="0.25">
      <c r="A39" s="20" t="s">
        <v>45</v>
      </c>
      <c r="B39" s="17">
        <v>508921376</v>
      </c>
      <c r="C39" s="17">
        <v>543026501</v>
      </c>
      <c r="D39" s="21">
        <v>491025608</v>
      </c>
      <c r="E39" s="22">
        <v>599348604</v>
      </c>
      <c r="F39" s="17">
        <v>516596693</v>
      </c>
      <c r="G39" s="23">
        <v>516596693</v>
      </c>
      <c r="H39" s="19">
        <v>589614592</v>
      </c>
      <c r="I39" s="22">
        <v>567923903</v>
      </c>
      <c r="J39" s="17">
        <v>583291473</v>
      </c>
      <c r="K39" s="23">
        <v>616969893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187412053</v>
      </c>
      <c r="C42" s="17">
        <v>181161486</v>
      </c>
      <c r="D42" s="21">
        <v>127304830</v>
      </c>
      <c r="E42" s="22">
        <v>43842050</v>
      </c>
      <c r="F42" s="17">
        <v>42618731</v>
      </c>
      <c r="G42" s="23">
        <v>42618731</v>
      </c>
      <c r="H42" s="19">
        <v>158566411</v>
      </c>
      <c r="I42" s="22">
        <v>60658069</v>
      </c>
      <c r="J42" s="17">
        <v>37601445</v>
      </c>
      <c r="K42" s="23">
        <v>55594020</v>
      </c>
    </row>
    <row r="43" spans="1:11" x14ac:dyDescent="0.25">
      <c r="A43" s="20" t="s">
        <v>48</v>
      </c>
      <c r="B43" s="17">
        <v>-16776179</v>
      </c>
      <c r="C43" s="17">
        <v>-27275287</v>
      </c>
      <c r="D43" s="21">
        <v>-18764612</v>
      </c>
      <c r="E43" s="22">
        <v>-21676300</v>
      </c>
      <c r="F43" s="17">
        <v>-22036300</v>
      </c>
      <c r="G43" s="23">
        <v>-22036300</v>
      </c>
      <c r="H43" s="19">
        <v>-23309176</v>
      </c>
      <c r="I43" s="22">
        <v>-40153650</v>
      </c>
      <c r="J43" s="17">
        <v>-15177000</v>
      </c>
      <c r="K43" s="23">
        <v>-30665000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172585512</v>
      </c>
      <c r="C45" s="66">
        <v>152557858</v>
      </c>
      <c r="D45" s="67">
        <v>110943284</v>
      </c>
      <c r="E45" s="68">
        <v>48856948</v>
      </c>
      <c r="F45" s="66">
        <v>22985498</v>
      </c>
      <c r="G45" s="69">
        <v>22985498</v>
      </c>
      <c r="H45" s="70">
        <v>137660301</v>
      </c>
      <c r="I45" s="68">
        <v>37776096</v>
      </c>
      <c r="J45" s="66">
        <v>46736517</v>
      </c>
      <c r="K45" s="69">
        <v>57595392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3507424</v>
      </c>
      <c r="C48" s="17">
        <v>-1328342</v>
      </c>
      <c r="D48" s="21">
        <v>2403064</v>
      </c>
      <c r="E48" s="22">
        <v>42952285</v>
      </c>
      <c r="F48" s="17">
        <v>17271677</v>
      </c>
      <c r="G48" s="23">
        <v>17271677</v>
      </c>
      <c r="H48" s="19">
        <v>5523964</v>
      </c>
      <c r="I48" s="22">
        <v>24312072</v>
      </c>
      <c r="J48" s="17">
        <v>32666372</v>
      </c>
      <c r="K48" s="23">
        <v>43132934</v>
      </c>
    </row>
    <row r="49" spans="1:11" x14ac:dyDescent="0.25">
      <c r="A49" s="20" t="s">
        <v>53</v>
      </c>
      <c r="B49" s="17">
        <f>+B75</f>
        <v>64883512.373975262</v>
      </c>
      <c r="C49" s="17">
        <f t="shared" ref="C49:K49" si="6">+C75</f>
        <v>45736070.160281777</v>
      </c>
      <c r="D49" s="21">
        <f t="shared" si="6"/>
        <v>102438062.77484575</v>
      </c>
      <c r="E49" s="22">
        <f t="shared" si="6"/>
        <v>-38874831.776800558</v>
      </c>
      <c r="F49" s="17">
        <f t="shared" si="6"/>
        <v>7281739.670268774</v>
      </c>
      <c r="G49" s="23">
        <f t="shared" si="6"/>
        <v>7281739.670268774</v>
      </c>
      <c r="H49" s="19">
        <f t="shared" si="6"/>
        <v>-148404233.82955498</v>
      </c>
      <c r="I49" s="22">
        <f t="shared" si="6"/>
        <v>-1871651.2813637257</v>
      </c>
      <c r="J49" s="17">
        <f t="shared" si="6"/>
        <v>-14036103.530650437</v>
      </c>
      <c r="K49" s="23">
        <f t="shared" si="6"/>
        <v>-26965770.46653524</v>
      </c>
    </row>
    <row r="50" spans="1:11" x14ac:dyDescent="0.25">
      <c r="A50" s="30" t="s">
        <v>54</v>
      </c>
      <c r="B50" s="66">
        <f>+B48-B49</f>
        <v>-61376088.373975262</v>
      </c>
      <c r="C50" s="66">
        <f t="shared" ref="C50:K50" si="7">+C48-C49</f>
        <v>-47064412.160281777</v>
      </c>
      <c r="D50" s="67">
        <f t="shared" si="7"/>
        <v>-100034998.77484575</v>
      </c>
      <c r="E50" s="68">
        <f t="shared" si="7"/>
        <v>81827116.776800558</v>
      </c>
      <c r="F50" s="66">
        <f t="shared" si="7"/>
        <v>9989937.329731226</v>
      </c>
      <c r="G50" s="69">
        <f t="shared" si="7"/>
        <v>9989937.329731226</v>
      </c>
      <c r="H50" s="70">
        <f t="shared" si="7"/>
        <v>153928197.82955498</v>
      </c>
      <c r="I50" s="68">
        <f t="shared" si="7"/>
        <v>26183723.281363726</v>
      </c>
      <c r="J50" s="66">
        <f t="shared" si="7"/>
        <v>46702475.530650437</v>
      </c>
      <c r="K50" s="69">
        <f t="shared" si="7"/>
        <v>70098704.46653524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480447773</v>
      </c>
      <c r="C53" s="17">
        <v>465501429</v>
      </c>
      <c r="D53" s="21">
        <v>442593626</v>
      </c>
      <c r="E53" s="22">
        <v>414031337</v>
      </c>
      <c r="F53" s="17">
        <v>416340987</v>
      </c>
      <c r="G53" s="23">
        <v>416340987</v>
      </c>
      <c r="H53" s="19">
        <v>443716433</v>
      </c>
      <c r="I53" s="22">
        <v>390058668</v>
      </c>
      <c r="J53" s="17">
        <v>362598068</v>
      </c>
      <c r="K53" s="23">
        <v>334600968</v>
      </c>
    </row>
    <row r="54" spans="1:11" x14ac:dyDescent="0.25">
      <c r="A54" s="20" t="s">
        <v>57</v>
      </c>
      <c r="B54" s="17">
        <v>20332</v>
      </c>
      <c r="C54" s="17">
        <v>30934396</v>
      </c>
      <c r="D54" s="21">
        <v>27707195</v>
      </c>
      <c r="E54" s="22">
        <v>26918878</v>
      </c>
      <c r="F54" s="17">
        <v>26918878</v>
      </c>
      <c r="G54" s="23">
        <v>26918878</v>
      </c>
      <c r="H54" s="19">
        <v>185192</v>
      </c>
      <c r="I54" s="22">
        <v>27457400</v>
      </c>
      <c r="J54" s="17">
        <v>28006200</v>
      </c>
      <c r="K54" s="23">
        <v>28566400</v>
      </c>
    </row>
    <row r="55" spans="1:11" x14ac:dyDescent="0.25">
      <c r="A55" s="20" t="s">
        <v>58</v>
      </c>
      <c r="B55" s="17">
        <v>3446230</v>
      </c>
      <c r="C55" s="17">
        <v>1</v>
      </c>
      <c r="D55" s="21">
        <v>0</v>
      </c>
      <c r="E55" s="22">
        <v>18240300</v>
      </c>
      <c r="F55" s="17">
        <v>18240300</v>
      </c>
      <c r="G55" s="23">
        <v>18240300</v>
      </c>
      <c r="H55" s="19">
        <v>23939894</v>
      </c>
      <c r="I55" s="22">
        <v>38753650</v>
      </c>
      <c r="J55" s="17">
        <v>13835000</v>
      </c>
      <c r="K55" s="23">
        <v>29269000</v>
      </c>
    </row>
    <row r="56" spans="1:11" x14ac:dyDescent="0.25">
      <c r="A56" s="20" t="s">
        <v>59</v>
      </c>
      <c r="B56" s="17">
        <v>3271592</v>
      </c>
      <c r="C56" s="17">
        <v>3306093</v>
      </c>
      <c r="D56" s="21">
        <v>5253604</v>
      </c>
      <c r="E56" s="22">
        <v>7310820</v>
      </c>
      <c r="F56" s="17">
        <v>8251000</v>
      </c>
      <c r="G56" s="23">
        <v>8251000</v>
      </c>
      <c r="H56" s="19">
        <v>6014892</v>
      </c>
      <c r="I56" s="22">
        <v>8912100</v>
      </c>
      <c r="J56" s="17">
        <v>9357300</v>
      </c>
      <c r="K56" s="23">
        <v>9911400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41677</v>
      </c>
      <c r="C59" s="17">
        <v>0</v>
      </c>
      <c r="D59" s="21">
        <v>6252328</v>
      </c>
      <c r="E59" s="22">
        <v>4976500</v>
      </c>
      <c r="F59" s="17">
        <v>4976500</v>
      </c>
      <c r="G59" s="23">
        <v>4976500</v>
      </c>
      <c r="H59" s="19">
        <v>7918669</v>
      </c>
      <c r="I59" s="22">
        <v>7364400</v>
      </c>
      <c r="J59" s="17">
        <v>7812100</v>
      </c>
      <c r="K59" s="23">
        <v>8280800</v>
      </c>
    </row>
    <row r="60" spans="1:11" x14ac:dyDescent="0.25">
      <c r="A60" s="20" t="s">
        <v>62</v>
      </c>
      <c r="B60" s="17">
        <v>8638822</v>
      </c>
      <c r="C60" s="17">
        <v>6725207</v>
      </c>
      <c r="D60" s="21">
        <v>596814</v>
      </c>
      <c r="E60" s="22">
        <v>765744</v>
      </c>
      <c r="F60" s="17">
        <v>852100</v>
      </c>
      <c r="G60" s="23">
        <v>852100</v>
      </c>
      <c r="H60" s="19">
        <v>816879</v>
      </c>
      <c r="I60" s="22">
        <v>903200</v>
      </c>
      <c r="J60" s="17">
        <v>957400</v>
      </c>
      <c r="K60" s="23">
        <v>1014900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801</v>
      </c>
      <c r="F63" s="86">
        <v>801</v>
      </c>
      <c r="G63" s="87">
        <v>801</v>
      </c>
      <c r="H63" s="88">
        <v>801</v>
      </c>
      <c r="I63" s="85">
        <v>801</v>
      </c>
      <c r="J63" s="86">
        <v>801</v>
      </c>
      <c r="K63" s="87">
        <v>801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0.15831880391233288</v>
      </c>
      <c r="C70" s="5">
        <f t="shared" ref="C70:K70" si="8">IF(ISERROR(C71/C72),0,(C71/C72))</f>
        <v>0.15372115499772673</v>
      </c>
      <c r="D70" s="5">
        <f t="shared" si="8"/>
        <v>0.16477724707795219</v>
      </c>
      <c r="E70" s="5">
        <f t="shared" si="8"/>
        <v>0.84240454580792457</v>
      </c>
      <c r="F70" s="5">
        <f t="shared" si="8"/>
        <v>0.84370918994008892</v>
      </c>
      <c r="G70" s="5">
        <f t="shared" si="8"/>
        <v>0.84370918994008892</v>
      </c>
      <c r="H70" s="5">
        <f t="shared" si="8"/>
        <v>1.3926698870659397</v>
      </c>
      <c r="I70" s="5">
        <f t="shared" si="8"/>
        <v>0.83950624517575101</v>
      </c>
      <c r="J70" s="5">
        <f t="shared" si="8"/>
        <v>0.83993273214947972</v>
      </c>
      <c r="K70" s="5">
        <f t="shared" si="8"/>
        <v>0.84007875801880905</v>
      </c>
    </row>
    <row r="71" spans="1:11" ht="13" hidden="1" x14ac:dyDescent="0.3">
      <c r="A71" s="1" t="s">
        <v>112</v>
      </c>
      <c r="B71" s="2">
        <f>+B83</f>
        <v>18532828</v>
      </c>
      <c r="C71" s="2">
        <f t="shared" ref="C71:K71" si="9">+C83</f>
        <v>16506304</v>
      </c>
      <c r="D71" s="2">
        <f t="shared" si="9"/>
        <v>12026780</v>
      </c>
      <c r="E71" s="2">
        <f t="shared" si="9"/>
        <v>123375340</v>
      </c>
      <c r="F71" s="2">
        <f t="shared" si="9"/>
        <v>125842938</v>
      </c>
      <c r="G71" s="2">
        <f t="shared" si="9"/>
        <v>125842938</v>
      </c>
      <c r="H71" s="2">
        <f t="shared" si="9"/>
        <v>157521419</v>
      </c>
      <c r="I71" s="2">
        <f t="shared" si="9"/>
        <v>135255504</v>
      </c>
      <c r="J71" s="2">
        <f t="shared" si="9"/>
        <v>144267770</v>
      </c>
      <c r="K71" s="2">
        <f t="shared" si="9"/>
        <v>153321430</v>
      </c>
    </row>
    <row r="72" spans="1:11" ht="13" hidden="1" x14ac:dyDescent="0.3">
      <c r="A72" s="1" t="s">
        <v>113</v>
      </c>
      <c r="B72" s="2">
        <f>+B77</f>
        <v>117060182</v>
      </c>
      <c r="C72" s="2">
        <f t="shared" ref="C72:K72" si="10">+C77</f>
        <v>107378220</v>
      </c>
      <c r="D72" s="2">
        <f t="shared" si="10"/>
        <v>72988111</v>
      </c>
      <c r="E72" s="2">
        <f t="shared" si="10"/>
        <v>146456166</v>
      </c>
      <c r="F72" s="2">
        <f t="shared" si="10"/>
        <v>149154400</v>
      </c>
      <c r="G72" s="2">
        <f t="shared" si="10"/>
        <v>149154400</v>
      </c>
      <c r="H72" s="2">
        <f t="shared" si="10"/>
        <v>113107507</v>
      </c>
      <c r="I72" s="2">
        <f t="shared" si="10"/>
        <v>161113160</v>
      </c>
      <c r="J72" s="2">
        <f t="shared" si="10"/>
        <v>171761100</v>
      </c>
      <c r="K72" s="2">
        <f t="shared" si="10"/>
        <v>182508400</v>
      </c>
    </row>
    <row r="73" spans="1:11" ht="13" hidden="1" x14ac:dyDescent="0.3">
      <c r="A73" s="1" t="s">
        <v>114</v>
      </c>
      <c r="B73" s="2">
        <f>+B74</f>
        <v>27324427.333333336</v>
      </c>
      <c r="C73" s="2">
        <f t="shared" ref="C73:K73" si="11">+(C78+C80+C81+C82)-(B78+B80+B81+B82)</f>
        <v>24530047</v>
      </c>
      <c r="D73" s="2">
        <f t="shared" si="11"/>
        <v>21136198</v>
      </c>
      <c r="E73" s="2">
        <f t="shared" si="11"/>
        <v>976067</v>
      </c>
      <c r="F73" s="2">
        <f>+(F78+F80+F81+F82)-(D78+D80+D81+D82)</f>
        <v>13051733</v>
      </c>
      <c r="G73" s="2">
        <f>+(G78+G80+G81+G82)-(D78+D80+D81+D82)</f>
        <v>13051733</v>
      </c>
      <c r="H73" s="2">
        <f>+(H78+H80+H81+H82)-(D78+D80+D81+D82)</f>
        <v>75231664</v>
      </c>
      <c r="I73" s="2">
        <f>+(I78+I80+I81+I82)-(E78+E80+E81+E82)</f>
        <v>30870673</v>
      </c>
      <c r="J73" s="2">
        <f t="shared" si="11"/>
        <v>18150125</v>
      </c>
      <c r="K73" s="2">
        <f t="shared" si="11"/>
        <v>19256400</v>
      </c>
    </row>
    <row r="74" spans="1:11" ht="13" hidden="1" x14ac:dyDescent="0.3">
      <c r="A74" s="1" t="s">
        <v>115</v>
      </c>
      <c r="B74" s="2">
        <f>+TREND(C74:E74)</f>
        <v>27324427.333333336</v>
      </c>
      <c r="C74" s="2">
        <f>+C73</f>
        <v>24530047</v>
      </c>
      <c r="D74" s="2">
        <f t="shared" ref="D74:K74" si="12">+D73</f>
        <v>21136198</v>
      </c>
      <c r="E74" s="2">
        <f t="shared" si="12"/>
        <v>976067</v>
      </c>
      <c r="F74" s="2">
        <f t="shared" si="12"/>
        <v>13051733</v>
      </c>
      <c r="G74" s="2">
        <f t="shared" si="12"/>
        <v>13051733</v>
      </c>
      <c r="H74" s="2">
        <f t="shared" si="12"/>
        <v>75231664</v>
      </c>
      <c r="I74" s="2">
        <f t="shared" si="12"/>
        <v>30870673</v>
      </c>
      <c r="J74" s="2">
        <f t="shared" si="12"/>
        <v>18150125</v>
      </c>
      <c r="K74" s="2">
        <f t="shared" si="12"/>
        <v>19256400</v>
      </c>
    </row>
    <row r="75" spans="1:11" ht="13" hidden="1" x14ac:dyDescent="0.3">
      <c r="A75" s="1" t="s">
        <v>116</v>
      </c>
      <c r="B75" s="2">
        <f>+B84-(((B80+B81+B82+B78)*B70)-B79)</f>
        <v>64883512.373975262</v>
      </c>
      <c r="C75" s="2">
        <f t="shared" ref="C75:K75" si="13">+C84-(((C80+C81+C82+C78)*C70)-C79)</f>
        <v>45736070.160281777</v>
      </c>
      <c r="D75" s="2">
        <f t="shared" si="13"/>
        <v>102438062.77484575</v>
      </c>
      <c r="E75" s="2">
        <f t="shared" si="13"/>
        <v>-38874831.776800558</v>
      </c>
      <c r="F75" s="2">
        <f t="shared" si="13"/>
        <v>7281739.670268774</v>
      </c>
      <c r="G75" s="2">
        <f t="shared" si="13"/>
        <v>7281739.670268774</v>
      </c>
      <c r="H75" s="2">
        <f t="shared" si="13"/>
        <v>-148404233.82955498</v>
      </c>
      <c r="I75" s="2">
        <f t="shared" si="13"/>
        <v>-1871651.2813637257</v>
      </c>
      <c r="J75" s="2">
        <f t="shared" si="13"/>
        <v>-14036103.530650437</v>
      </c>
      <c r="K75" s="2">
        <f t="shared" si="13"/>
        <v>-26965770.46653524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117060182</v>
      </c>
      <c r="C77" s="3">
        <v>107378220</v>
      </c>
      <c r="D77" s="3">
        <v>72988111</v>
      </c>
      <c r="E77" s="3">
        <v>146456166</v>
      </c>
      <c r="F77" s="3">
        <v>149154400</v>
      </c>
      <c r="G77" s="3">
        <v>149154400</v>
      </c>
      <c r="H77" s="3">
        <v>113107507</v>
      </c>
      <c r="I77" s="3">
        <v>161113160</v>
      </c>
      <c r="J77" s="3">
        <v>171761100</v>
      </c>
      <c r="K77" s="3">
        <v>182508400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43816764</v>
      </c>
      <c r="C79" s="3">
        <v>33507956</v>
      </c>
      <c r="D79" s="3">
        <v>77919468</v>
      </c>
      <c r="E79" s="3">
        <v>33447957</v>
      </c>
      <c r="F79" s="3">
        <v>74895079</v>
      </c>
      <c r="G79" s="3">
        <v>74895079</v>
      </c>
      <c r="H79" s="3">
        <v>82932314</v>
      </c>
      <c r="I79" s="3">
        <v>77919463</v>
      </c>
      <c r="J79" s="3">
        <v>77919463</v>
      </c>
      <c r="K79" s="3">
        <v>77919463</v>
      </c>
    </row>
    <row r="80" spans="1:11" ht="13" hidden="1" x14ac:dyDescent="0.3">
      <c r="A80" s="1" t="s">
        <v>71</v>
      </c>
      <c r="B80" s="3">
        <v>59177933</v>
      </c>
      <c r="C80" s="3">
        <v>80079132</v>
      </c>
      <c r="D80" s="3">
        <v>105780854</v>
      </c>
      <c r="E80" s="3">
        <v>107365633</v>
      </c>
      <c r="F80" s="3">
        <v>120677559</v>
      </c>
      <c r="G80" s="3">
        <v>120677559</v>
      </c>
      <c r="H80" s="3">
        <v>169770960</v>
      </c>
      <c r="I80" s="3">
        <v>147846885</v>
      </c>
      <c r="J80" s="3">
        <v>176624365</v>
      </c>
      <c r="K80" s="3">
        <v>207145695</v>
      </c>
    </row>
    <row r="81" spans="1:11" ht="13" hidden="1" x14ac:dyDescent="0.3">
      <c r="A81" s="1" t="s">
        <v>72</v>
      </c>
      <c r="B81" s="3">
        <v>18925709</v>
      </c>
      <c r="C81" s="3">
        <v>22554557</v>
      </c>
      <c r="D81" s="3">
        <v>17989033</v>
      </c>
      <c r="E81" s="3">
        <v>17380320</v>
      </c>
      <c r="F81" s="3">
        <v>16144060</v>
      </c>
      <c r="G81" s="3">
        <v>16144060</v>
      </c>
      <c r="H81" s="3">
        <v>29230591</v>
      </c>
      <c r="I81" s="3">
        <v>7769741</v>
      </c>
      <c r="J81" s="3">
        <v>-2857614</v>
      </c>
      <c r="K81" s="3">
        <v>-14122544</v>
      </c>
    </row>
    <row r="82" spans="1:11" ht="13" hidden="1" x14ac:dyDescent="0.3">
      <c r="A82" s="1" t="s">
        <v>73</v>
      </c>
      <c r="B82" s="3">
        <v>-692</v>
      </c>
      <c r="C82" s="3">
        <v>-692</v>
      </c>
      <c r="D82" s="3">
        <v>-692</v>
      </c>
      <c r="E82" s="3">
        <v>-691</v>
      </c>
      <c r="F82" s="3">
        <v>-691</v>
      </c>
      <c r="G82" s="3">
        <v>-691</v>
      </c>
      <c r="H82" s="3">
        <v>-692</v>
      </c>
      <c r="I82" s="3">
        <v>-691</v>
      </c>
      <c r="J82" s="3">
        <v>-691</v>
      </c>
      <c r="K82" s="3">
        <v>-691</v>
      </c>
    </row>
    <row r="83" spans="1:11" ht="13" hidden="1" x14ac:dyDescent="0.3">
      <c r="A83" s="1" t="s">
        <v>74</v>
      </c>
      <c r="B83" s="3">
        <v>18532828</v>
      </c>
      <c r="C83" s="3">
        <v>16506304</v>
      </c>
      <c r="D83" s="3">
        <v>12026780</v>
      </c>
      <c r="E83" s="3">
        <v>123375340</v>
      </c>
      <c r="F83" s="3">
        <v>125842938</v>
      </c>
      <c r="G83" s="3">
        <v>125842938</v>
      </c>
      <c r="H83" s="3">
        <v>157521419</v>
      </c>
      <c r="I83" s="3">
        <v>135255504</v>
      </c>
      <c r="J83" s="3">
        <v>144267770</v>
      </c>
      <c r="K83" s="3">
        <v>153321430</v>
      </c>
    </row>
    <row r="84" spans="1:11" ht="13" hidden="1" x14ac:dyDescent="0.3">
      <c r="A84" s="1" t="s">
        <v>75</v>
      </c>
      <c r="B84" s="3">
        <v>33431914</v>
      </c>
      <c r="C84" s="3">
        <v>28004977</v>
      </c>
      <c r="D84" s="3">
        <v>44912942</v>
      </c>
      <c r="E84" s="3">
        <v>32763187</v>
      </c>
      <c r="F84" s="3">
        <v>47823735</v>
      </c>
      <c r="G84" s="3">
        <v>47823735</v>
      </c>
      <c r="H84" s="3">
        <v>45805956</v>
      </c>
      <c r="I84" s="3">
        <v>50849435</v>
      </c>
      <c r="J84" s="3">
        <v>53996235</v>
      </c>
      <c r="K84" s="3">
        <v>57268835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39620402</v>
      </c>
      <c r="C5" s="17">
        <v>44921418</v>
      </c>
      <c r="D5" s="21">
        <v>49670664</v>
      </c>
      <c r="E5" s="22">
        <v>0</v>
      </c>
      <c r="F5" s="17">
        <v>63912126</v>
      </c>
      <c r="G5" s="23">
        <v>63912126</v>
      </c>
      <c r="H5" s="19">
        <v>55204239</v>
      </c>
      <c r="I5" s="22">
        <v>89870575</v>
      </c>
      <c r="J5" s="17">
        <v>95486739</v>
      </c>
      <c r="K5" s="23">
        <v>100677285</v>
      </c>
    </row>
    <row r="6" spans="1:11" x14ac:dyDescent="0.25">
      <c r="A6" s="20" t="s">
        <v>18</v>
      </c>
      <c r="B6" s="17">
        <v>145942032</v>
      </c>
      <c r="C6" s="17">
        <v>166854718</v>
      </c>
      <c r="D6" s="21">
        <v>162063503</v>
      </c>
      <c r="E6" s="22">
        <v>0</v>
      </c>
      <c r="F6" s="17">
        <v>196788539</v>
      </c>
      <c r="G6" s="23">
        <v>196788539</v>
      </c>
      <c r="H6" s="19">
        <v>165744188</v>
      </c>
      <c r="I6" s="22">
        <v>211138711</v>
      </c>
      <c r="J6" s="17">
        <v>223448059</v>
      </c>
      <c r="K6" s="23">
        <v>236854944</v>
      </c>
    </row>
    <row r="7" spans="1:11" x14ac:dyDescent="0.25">
      <c r="A7" s="20" t="s">
        <v>19</v>
      </c>
      <c r="B7" s="17">
        <v>1296989</v>
      </c>
      <c r="C7" s="17">
        <v>2706597</v>
      </c>
      <c r="D7" s="21">
        <v>3725725</v>
      </c>
      <c r="E7" s="22">
        <v>0</v>
      </c>
      <c r="F7" s="17">
        <v>4582000</v>
      </c>
      <c r="G7" s="23">
        <v>4582000</v>
      </c>
      <c r="H7" s="19">
        <v>3105250</v>
      </c>
      <c r="I7" s="22">
        <v>4811100</v>
      </c>
      <c r="J7" s="17">
        <v>4927377</v>
      </c>
      <c r="K7" s="23">
        <v>5034020</v>
      </c>
    </row>
    <row r="8" spans="1:11" x14ac:dyDescent="0.25">
      <c r="A8" s="20" t="s">
        <v>20</v>
      </c>
      <c r="B8" s="17">
        <v>54238938</v>
      </c>
      <c r="C8" s="17">
        <v>60510810</v>
      </c>
      <c r="D8" s="21">
        <v>62346854</v>
      </c>
      <c r="E8" s="22">
        <v>0</v>
      </c>
      <c r="F8" s="17">
        <v>68456553</v>
      </c>
      <c r="G8" s="23">
        <v>68456553</v>
      </c>
      <c r="H8" s="19">
        <v>67550473</v>
      </c>
      <c r="I8" s="22">
        <v>69588200</v>
      </c>
      <c r="J8" s="17">
        <v>71321450</v>
      </c>
      <c r="K8" s="23">
        <v>74529400</v>
      </c>
    </row>
    <row r="9" spans="1:11" x14ac:dyDescent="0.25">
      <c r="A9" s="20" t="s">
        <v>21</v>
      </c>
      <c r="B9" s="17">
        <v>8236519</v>
      </c>
      <c r="C9" s="17">
        <v>22423315</v>
      </c>
      <c r="D9" s="21">
        <v>18978352</v>
      </c>
      <c r="E9" s="22">
        <v>0</v>
      </c>
      <c r="F9" s="17">
        <v>16616524</v>
      </c>
      <c r="G9" s="23">
        <v>16616524</v>
      </c>
      <c r="H9" s="19">
        <v>4091181</v>
      </c>
      <c r="I9" s="22">
        <v>17447353</v>
      </c>
      <c r="J9" s="17">
        <v>9678419</v>
      </c>
      <c r="K9" s="23">
        <v>10259123</v>
      </c>
    </row>
    <row r="10" spans="1:11" x14ac:dyDescent="0.25">
      <c r="A10" s="24" t="s">
        <v>107</v>
      </c>
      <c r="B10" s="25">
        <f>SUM(B5:B9)</f>
        <v>249334880</v>
      </c>
      <c r="C10" s="26">
        <f t="shared" ref="C10:K10" si="0">SUM(C5:C9)</f>
        <v>297416858</v>
      </c>
      <c r="D10" s="27">
        <f t="shared" si="0"/>
        <v>296785098</v>
      </c>
      <c r="E10" s="25">
        <f t="shared" si="0"/>
        <v>0</v>
      </c>
      <c r="F10" s="26">
        <f t="shared" si="0"/>
        <v>350355742</v>
      </c>
      <c r="G10" s="28">
        <f t="shared" si="0"/>
        <v>350355742</v>
      </c>
      <c r="H10" s="29">
        <f t="shared" si="0"/>
        <v>295695331</v>
      </c>
      <c r="I10" s="25">
        <f t="shared" si="0"/>
        <v>392855939</v>
      </c>
      <c r="J10" s="26">
        <f t="shared" si="0"/>
        <v>404862044</v>
      </c>
      <c r="K10" s="28">
        <f t="shared" si="0"/>
        <v>427354772</v>
      </c>
    </row>
    <row r="11" spans="1:11" x14ac:dyDescent="0.25">
      <c r="A11" s="20" t="s">
        <v>22</v>
      </c>
      <c r="B11" s="17">
        <v>92734786</v>
      </c>
      <c r="C11" s="17">
        <v>98573717</v>
      </c>
      <c r="D11" s="21">
        <v>105319507</v>
      </c>
      <c r="E11" s="22">
        <v>0</v>
      </c>
      <c r="F11" s="17">
        <v>116076091</v>
      </c>
      <c r="G11" s="23">
        <v>116076091</v>
      </c>
      <c r="H11" s="19">
        <v>102921545</v>
      </c>
      <c r="I11" s="22">
        <v>128469613</v>
      </c>
      <c r="J11" s="17">
        <v>127519986</v>
      </c>
      <c r="K11" s="23">
        <v>134912729</v>
      </c>
    </row>
    <row r="12" spans="1:11" x14ac:dyDescent="0.25">
      <c r="A12" s="20" t="s">
        <v>23</v>
      </c>
      <c r="B12" s="17">
        <v>5714446</v>
      </c>
      <c r="C12" s="17">
        <v>3670195</v>
      </c>
      <c r="D12" s="21">
        <v>5720012</v>
      </c>
      <c r="E12" s="22">
        <v>0</v>
      </c>
      <c r="F12" s="17">
        <v>11285170</v>
      </c>
      <c r="G12" s="23">
        <v>11285170</v>
      </c>
      <c r="H12" s="19">
        <v>6606637</v>
      </c>
      <c r="I12" s="22">
        <v>6041666</v>
      </c>
      <c r="J12" s="17">
        <v>6483176</v>
      </c>
      <c r="K12" s="23">
        <v>6859024</v>
      </c>
    </row>
    <row r="13" spans="1:11" x14ac:dyDescent="0.25">
      <c r="A13" s="20" t="s">
        <v>24</v>
      </c>
      <c r="B13" s="17">
        <v>52645592</v>
      </c>
      <c r="C13" s="17">
        <v>53619096</v>
      </c>
      <c r="D13" s="21">
        <v>53756898</v>
      </c>
      <c r="E13" s="22">
        <v>0</v>
      </c>
      <c r="F13" s="17">
        <v>10707774</v>
      </c>
      <c r="G13" s="23">
        <v>10707774</v>
      </c>
      <c r="H13" s="19">
        <v>53111617</v>
      </c>
      <c r="I13" s="22">
        <v>11335983</v>
      </c>
      <c r="J13" s="17">
        <v>12164387</v>
      </c>
      <c r="K13" s="23">
        <v>12869597</v>
      </c>
    </row>
    <row r="14" spans="1:11" x14ac:dyDescent="0.25">
      <c r="A14" s="20" t="s">
        <v>25</v>
      </c>
      <c r="B14" s="17">
        <v>13963681</v>
      </c>
      <c r="C14" s="17">
        <v>22766958</v>
      </c>
      <c r="D14" s="21">
        <v>20477441</v>
      </c>
      <c r="E14" s="22">
        <v>0</v>
      </c>
      <c r="F14" s="17">
        <v>11000000</v>
      </c>
      <c r="G14" s="23">
        <v>11000000</v>
      </c>
      <c r="H14" s="19">
        <v>39087177</v>
      </c>
      <c r="I14" s="22">
        <v>10477817</v>
      </c>
      <c r="J14" s="17">
        <v>6327312</v>
      </c>
      <c r="K14" s="23">
        <v>54287</v>
      </c>
    </row>
    <row r="15" spans="1:11" x14ac:dyDescent="0.25">
      <c r="A15" s="20" t="s">
        <v>26</v>
      </c>
      <c r="B15" s="17">
        <v>83025630</v>
      </c>
      <c r="C15" s="17">
        <v>81396827</v>
      </c>
      <c r="D15" s="21">
        <v>106475427</v>
      </c>
      <c r="E15" s="22">
        <v>0</v>
      </c>
      <c r="F15" s="17">
        <v>105417564</v>
      </c>
      <c r="G15" s="23">
        <v>105417564</v>
      </c>
      <c r="H15" s="19">
        <v>118258740</v>
      </c>
      <c r="I15" s="22">
        <v>92656135</v>
      </c>
      <c r="J15" s="17">
        <v>122442380</v>
      </c>
      <c r="K15" s="23">
        <v>129411666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58637669</v>
      </c>
      <c r="C17" s="17">
        <v>181194502</v>
      </c>
      <c r="D17" s="21">
        <v>106028404</v>
      </c>
      <c r="E17" s="22">
        <v>0</v>
      </c>
      <c r="F17" s="17">
        <v>96206616</v>
      </c>
      <c r="G17" s="23">
        <v>96206616</v>
      </c>
      <c r="H17" s="19">
        <v>170993810</v>
      </c>
      <c r="I17" s="22">
        <v>142777260</v>
      </c>
      <c r="J17" s="17">
        <v>65869692</v>
      </c>
      <c r="K17" s="23">
        <v>69597809</v>
      </c>
    </row>
    <row r="18" spans="1:11" x14ac:dyDescent="0.25">
      <c r="A18" s="30" t="s">
        <v>29</v>
      </c>
      <c r="B18" s="31">
        <f>SUM(B11:B17)</f>
        <v>306721804</v>
      </c>
      <c r="C18" s="32">
        <f t="shared" ref="C18:K18" si="1">SUM(C11:C17)</f>
        <v>441221295</v>
      </c>
      <c r="D18" s="33">
        <f t="shared" si="1"/>
        <v>397777689</v>
      </c>
      <c r="E18" s="31">
        <f t="shared" si="1"/>
        <v>0</v>
      </c>
      <c r="F18" s="32">
        <f t="shared" si="1"/>
        <v>350693215</v>
      </c>
      <c r="G18" s="34">
        <f t="shared" si="1"/>
        <v>350693215</v>
      </c>
      <c r="H18" s="35">
        <f t="shared" si="1"/>
        <v>490979526</v>
      </c>
      <c r="I18" s="31">
        <f t="shared" si="1"/>
        <v>391758474</v>
      </c>
      <c r="J18" s="32">
        <f t="shared" si="1"/>
        <v>340806933</v>
      </c>
      <c r="K18" s="34">
        <f t="shared" si="1"/>
        <v>353705112</v>
      </c>
    </row>
    <row r="19" spans="1:11" x14ac:dyDescent="0.25">
      <c r="A19" s="30" t="s">
        <v>30</v>
      </c>
      <c r="B19" s="36">
        <f>+B10-B18</f>
        <v>-57386924</v>
      </c>
      <c r="C19" s="37">
        <f t="shared" ref="C19:K19" si="2">+C10-C18</f>
        <v>-143804437</v>
      </c>
      <c r="D19" s="38">
        <f t="shared" si="2"/>
        <v>-100992591</v>
      </c>
      <c r="E19" s="36">
        <f t="shared" si="2"/>
        <v>0</v>
      </c>
      <c r="F19" s="37">
        <f t="shared" si="2"/>
        <v>-337473</v>
      </c>
      <c r="G19" s="39">
        <f t="shared" si="2"/>
        <v>-337473</v>
      </c>
      <c r="H19" s="40">
        <f t="shared" si="2"/>
        <v>-195284195</v>
      </c>
      <c r="I19" s="36">
        <f t="shared" si="2"/>
        <v>1097465</v>
      </c>
      <c r="J19" s="37">
        <f t="shared" si="2"/>
        <v>64055111</v>
      </c>
      <c r="K19" s="39">
        <f t="shared" si="2"/>
        <v>73649660</v>
      </c>
    </row>
    <row r="20" spans="1:11" x14ac:dyDescent="0.25">
      <c r="A20" s="41" t="s">
        <v>31</v>
      </c>
      <c r="B20" s="42">
        <v>9221906</v>
      </c>
      <c r="C20" s="43">
        <v>20319090</v>
      </c>
      <c r="D20" s="44">
        <v>34635571</v>
      </c>
      <c r="E20" s="42">
        <v>0</v>
      </c>
      <c r="F20" s="43">
        <v>44468000</v>
      </c>
      <c r="G20" s="45">
        <v>44468000</v>
      </c>
      <c r="H20" s="46">
        <v>31331654</v>
      </c>
      <c r="I20" s="42">
        <v>38737000</v>
      </c>
      <c r="J20" s="43">
        <v>47249000</v>
      </c>
      <c r="K20" s="45">
        <v>29591000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-48165018</v>
      </c>
      <c r="C22" s="55">
        <f t="shared" ref="C22:K22" si="3">SUM(C19:C21)</f>
        <v>-123485347</v>
      </c>
      <c r="D22" s="56">
        <f t="shared" si="3"/>
        <v>-66357020</v>
      </c>
      <c r="E22" s="54">
        <f t="shared" si="3"/>
        <v>0</v>
      </c>
      <c r="F22" s="55">
        <f t="shared" si="3"/>
        <v>44130527</v>
      </c>
      <c r="G22" s="57">
        <f t="shared" si="3"/>
        <v>44130527</v>
      </c>
      <c r="H22" s="58">
        <f t="shared" si="3"/>
        <v>-163952541</v>
      </c>
      <c r="I22" s="54">
        <f t="shared" si="3"/>
        <v>39834465</v>
      </c>
      <c r="J22" s="55">
        <f t="shared" si="3"/>
        <v>111304111</v>
      </c>
      <c r="K22" s="57">
        <f t="shared" si="3"/>
        <v>103240660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-48165018</v>
      </c>
      <c r="C24" s="37">
        <f t="shared" ref="C24:K24" si="4">SUM(C22:C23)</f>
        <v>-123485347</v>
      </c>
      <c r="D24" s="38">
        <f t="shared" si="4"/>
        <v>-66357020</v>
      </c>
      <c r="E24" s="36">
        <f t="shared" si="4"/>
        <v>0</v>
      </c>
      <c r="F24" s="37">
        <f t="shared" si="4"/>
        <v>44130527</v>
      </c>
      <c r="G24" s="39">
        <f t="shared" si="4"/>
        <v>44130527</v>
      </c>
      <c r="H24" s="40">
        <f t="shared" si="4"/>
        <v>-163952541</v>
      </c>
      <c r="I24" s="36">
        <f t="shared" si="4"/>
        <v>39834465</v>
      </c>
      <c r="J24" s="37">
        <f t="shared" si="4"/>
        <v>111304111</v>
      </c>
      <c r="K24" s="39">
        <f t="shared" si="4"/>
        <v>103240660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9079603</v>
      </c>
      <c r="C27" s="66">
        <v>0</v>
      </c>
      <c r="D27" s="67">
        <v>38562481</v>
      </c>
      <c r="E27" s="68">
        <v>0</v>
      </c>
      <c r="F27" s="66">
        <v>55596478</v>
      </c>
      <c r="G27" s="69">
        <v>55596478</v>
      </c>
      <c r="H27" s="70">
        <v>78370101</v>
      </c>
      <c r="I27" s="68">
        <v>42360000</v>
      </c>
      <c r="J27" s="66">
        <v>3650000</v>
      </c>
      <c r="K27" s="69">
        <v>3650000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34808358</v>
      </c>
      <c r="E28" s="22">
        <v>0</v>
      </c>
      <c r="F28" s="17">
        <v>44468000</v>
      </c>
      <c r="G28" s="23">
        <v>44468000</v>
      </c>
      <c r="H28" s="19">
        <v>64476072</v>
      </c>
      <c r="I28" s="22">
        <v>38710000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9079603</v>
      </c>
      <c r="C31" s="17">
        <v>0</v>
      </c>
      <c r="D31" s="21">
        <v>3738210</v>
      </c>
      <c r="E31" s="22">
        <v>0</v>
      </c>
      <c r="F31" s="17">
        <v>11128478</v>
      </c>
      <c r="G31" s="23">
        <v>11128478</v>
      </c>
      <c r="H31" s="19">
        <v>13878116</v>
      </c>
      <c r="I31" s="22">
        <v>3650000</v>
      </c>
      <c r="J31" s="17">
        <v>3650000</v>
      </c>
      <c r="K31" s="23">
        <v>3650000</v>
      </c>
    </row>
    <row r="32" spans="1:11" x14ac:dyDescent="0.25">
      <c r="A32" s="30" t="s">
        <v>39</v>
      </c>
      <c r="B32" s="66">
        <f>SUM(B28:B31)</f>
        <v>9079603</v>
      </c>
      <c r="C32" s="66">
        <f t="shared" ref="C32:K32" si="5">SUM(C28:C31)</f>
        <v>0</v>
      </c>
      <c r="D32" s="67">
        <f t="shared" si="5"/>
        <v>38546568</v>
      </c>
      <c r="E32" s="68">
        <f t="shared" si="5"/>
        <v>0</v>
      </c>
      <c r="F32" s="66">
        <f t="shared" si="5"/>
        <v>55596478</v>
      </c>
      <c r="G32" s="69">
        <f t="shared" si="5"/>
        <v>55596478</v>
      </c>
      <c r="H32" s="70">
        <f t="shared" si="5"/>
        <v>78354188</v>
      </c>
      <c r="I32" s="68">
        <f t="shared" si="5"/>
        <v>42360000</v>
      </c>
      <c r="J32" s="66">
        <f t="shared" si="5"/>
        <v>3650000</v>
      </c>
      <c r="K32" s="69">
        <f t="shared" si="5"/>
        <v>3650000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122423606</v>
      </c>
      <c r="C35" s="17">
        <v>296397679</v>
      </c>
      <c r="D35" s="21">
        <v>381465460</v>
      </c>
      <c r="E35" s="22">
        <v>0</v>
      </c>
      <c r="F35" s="17">
        <v>3188891647</v>
      </c>
      <c r="G35" s="23">
        <v>3188891647</v>
      </c>
      <c r="H35" s="19">
        <v>420187409</v>
      </c>
      <c r="I35" s="22">
        <v>527271526</v>
      </c>
      <c r="J35" s="17">
        <v>210266202</v>
      </c>
      <c r="K35" s="23">
        <v>202933905</v>
      </c>
    </row>
    <row r="36" spans="1:11" x14ac:dyDescent="0.25">
      <c r="A36" s="20" t="s">
        <v>42</v>
      </c>
      <c r="B36" s="17">
        <v>842114577</v>
      </c>
      <c r="C36" s="17">
        <v>810116374</v>
      </c>
      <c r="D36" s="21">
        <v>804515159</v>
      </c>
      <c r="E36" s="22">
        <v>0</v>
      </c>
      <c r="F36" s="17">
        <v>2252131810</v>
      </c>
      <c r="G36" s="23">
        <v>2252131810</v>
      </c>
      <c r="H36" s="19">
        <v>798746557</v>
      </c>
      <c r="I36" s="22">
        <v>3620113112</v>
      </c>
      <c r="J36" s="17">
        <v>-8514386</v>
      </c>
      <c r="K36" s="23">
        <v>-9219597</v>
      </c>
    </row>
    <row r="37" spans="1:11" x14ac:dyDescent="0.25">
      <c r="A37" s="20" t="s">
        <v>43</v>
      </c>
      <c r="B37" s="17">
        <v>189349306</v>
      </c>
      <c r="C37" s="17">
        <v>424893443</v>
      </c>
      <c r="D37" s="21">
        <v>554479087</v>
      </c>
      <c r="E37" s="22">
        <v>0</v>
      </c>
      <c r="F37" s="17">
        <v>2795346829</v>
      </c>
      <c r="G37" s="23">
        <v>2795346829</v>
      </c>
      <c r="H37" s="19">
        <v>748105336</v>
      </c>
      <c r="I37" s="22">
        <v>-664894872</v>
      </c>
      <c r="J37" s="17">
        <v>121969760</v>
      </c>
      <c r="K37" s="23">
        <v>123887039</v>
      </c>
    </row>
    <row r="38" spans="1:11" x14ac:dyDescent="0.25">
      <c r="A38" s="20" t="s">
        <v>44</v>
      </c>
      <c r="B38" s="17">
        <v>72255429</v>
      </c>
      <c r="C38" s="17">
        <v>106395529</v>
      </c>
      <c r="D38" s="21">
        <v>113074658</v>
      </c>
      <c r="E38" s="22">
        <v>0</v>
      </c>
      <c r="F38" s="17">
        <v>23822653</v>
      </c>
      <c r="G38" s="23">
        <v>23822653</v>
      </c>
      <c r="H38" s="19">
        <v>116354296</v>
      </c>
      <c r="I38" s="22">
        <v>-90278482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751098466</v>
      </c>
      <c r="C39" s="17">
        <v>698710428</v>
      </c>
      <c r="D39" s="21">
        <v>584783894</v>
      </c>
      <c r="E39" s="22">
        <v>0</v>
      </c>
      <c r="F39" s="17">
        <v>2621853975</v>
      </c>
      <c r="G39" s="23">
        <v>2621853975</v>
      </c>
      <c r="H39" s="19">
        <v>518426875</v>
      </c>
      <c r="I39" s="22">
        <v>4902557992</v>
      </c>
      <c r="J39" s="17">
        <v>79782056</v>
      </c>
      <c r="K39" s="23">
        <v>69827269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-122472902</v>
      </c>
      <c r="C42" s="17">
        <v>-20000</v>
      </c>
      <c r="D42" s="21">
        <v>112181705</v>
      </c>
      <c r="E42" s="22">
        <v>0</v>
      </c>
      <c r="F42" s="17">
        <v>50600726</v>
      </c>
      <c r="G42" s="23">
        <v>50600726</v>
      </c>
      <c r="H42" s="19">
        <v>301952055</v>
      </c>
      <c r="I42" s="22">
        <v>92454693</v>
      </c>
      <c r="J42" s="17">
        <v>141064220</v>
      </c>
      <c r="K42" s="23">
        <v>130074447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-52153000</v>
      </c>
      <c r="G43" s="23">
        <v>-52153000</v>
      </c>
      <c r="H43" s="19">
        <v>0</v>
      </c>
      <c r="I43" s="22">
        <v>-42409500</v>
      </c>
      <c r="J43" s="17">
        <v>-4197500</v>
      </c>
      <c r="K43" s="23">
        <v>-4197500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-134380311</v>
      </c>
      <c r="C45" s="66">
        <v>28121099</v>
      </c>
      <c r="D45" s="67">
        <v>140322804</v>
      </c>
      <c r="E45" s="68">
        <v>0</v>
      </c>
      <c r="F45" s="66">
        <v>26149964</v>
      </c>
      <c r="G45" s="69">
        <v>26149964</v>
      </c>
      <c r="H45" s="70">
        <v>330093154</v>
      </c>
      <c r="I45" s="68">
        <v>76281993</v>
      </c>
      <c r="J45" s="66">
        <v>136866720</v>
      </c>
      <c r="K45" s="69">
        <v>125876947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43758977</v>
      </c>
      <c r="C48" s="17">
        <v>28177457</v>
      </c>
      <c r="D48" s="21">
        <v>26351204</v>
      </c>
      <c r="E48" s="22">
        <v>0</v>
      </c>
      <c r="F48" s="17">
        <v>25612384</v>
      </c>
      <c r="G48" s="23">
        <v>25612384</v>
      </c>
      <c r="H48" s="19">
        <v>36956082</v>
      </c>
      <c r="I48" s="22">
        <v>75763460</v>
      </c>
      <c r="J48" s="17">
        <v>136262818</v>
      </c>
      <c r="K48" s="23">
        <v>125238031</v>
      </c>
    </row>
    <row r="49" spans="1:11" x14ac:dyDescent="0.25">
      <c r="A49" s="20" t="s">
        <v>53</v>
      </c>
      <c r="B49" s="17">
        <f>+B75</f>
        <v>176638457</v>
      </c>
      <c r="C49" s="17">
        <f t="shared" ref="C49:K49" si="6">+C75</f>
        <v>223501095</v>
      </c>
      <c r="D49" s="21">
        <f t="shared" si="6"/>
        <v>313983383.84433317</v>
      </c>
      <c r="E49" s="22">
        <f t="shared" si="6"/>
        <v>4700000</v>
      </c>
      <c r="F49" s="17">
        <f t="shared" si="6"/>
        <v>268608022.21037149</v>
      </c>
      <c r="G49" s="23">
        <f t="shared" si="6"/>
        <v>268608022.21037149</v>
      </c>
      <c r="H49" s="19">
        <f t="shared" si="6"/>
        <v>459068131.05194771</v>
      </c>
      <c r="I49" s="22">
        <f t="shared" si="6"/>
        <v>-1029794749.0343089</v>
      </c>
      <c r="J49" s="17">
        <f t="shared" si="6"/>
        <v>53041172.605204105</v>
      </c>
      <c r="K49" s="23">
        <f t="shared" si="6"/>
        <v>50993687.404004045</v>
      </c>
    </row>
    <row r="50" spans="1:11" x14ac:dyDescent="0.25">
      <c r="A50" s="30" t="s">
        <v>54</v>
      </c>
      <c r="B50" s="66">
        <f>+B48-B49</f>
        <v>-132879480</v>
      </c>
      <c r="C50" s="66">
        <f t="shared" ref="C50:K50" si="7">+C48-C49</f>
        <v>-195323638</v>
      </c>
      <c r="D50" s="67">
        <f t="shared" si="7"/>
        <v>-287632179.84433317</v>
      </c>
      <c r="E50" s="68">
        <f t="shared" si="7"/>
        <v>-4700000</v>
      </c>
      <c r="F50" s="66">
        <f t="shared" si="7"/>
        <v>-242995638.21037149</v>
      </c>
      <c r="G50" s="69">
        <f t="shared" si="7"/>
        <v>-242995638.21037149</v>
      </c>
      <c r="H50" s="70">
        <f t="shared" si="7"/>
        <v>-422112049.05194771</v>
      </c>
      <c r="I50" s="68">
        <f t="shared" si="7"/>
        <v>1105558209.0343089</v>
      </c>
      <c r="J50" s="66">
        <f t="shared" si="7"/>
        <v>83221645.394795895</v>
      </c>
      <c r="K50" s="69">
        <f t="shared" si="7"/>
        <v>74244343.595995963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834076055</v>
      </c>
      <c r="C53" s="17">
        <v>779323589</v>
      </c>
      <c r="D53" s="21">
        <v>748621436</v>
      </c>
      <c r="E53" s="22">
        <v>0</v>
      </c>
      <c r="F53" s="17">
        <v>2252131810</v>
      </c>
      <c r="G53" s="23">
        <v>2252131810</v>
      </c>
      <c r="H53" s="19">
        <v>721498680</v>
      </c>
      <c r="I53" s="22">
        <v>3620070963</v>
      </c>
      <c r="J53" s="17">
        <v>-8514386</v>
      </c>
      <c r="K53" s="23">
        <v>-9219597</v>
      </c>
    </row>
    <row r="54" spans="1:11" x14ac:dyDescent="0.25">
      <c r="A54" s="20" t="s">
        <v>57</v>
      </c>
      <c r="B54" s="17">
        <v>52645592</v>
      </c>
      <c r="C54" s="17">
        <v>53619096</v>
      </c>
      <c r="D54" s="21">
        <v>53756898</v>
      </c>
      <c r="E54" s="22">
        <v>0</v>
      </c>
      <c r="F54" s="17">
        <v>10707774</v>
      </c>
      <c r="G54" s="23">
        <v>10707774</v>
      </c>
      <c r="H54" s="19">
        <v>49540751</v>
      </c>
      <c r="I54" s="22">
        <v>11335983</v>
      </c>
      <c r="J54" s="17">
        <v>12164387</v>
      </c>
      <c r="K54" s="23">
        <v>12869597</v>
      </c>
    </row>
    <row r="55" spans="1:11" x14ac:dyDescent="0.25">
      <c r="A55" s="20" t="s">
        <v>58</v>
      </c>
      <c r="B55" s="17">
        <v>47205362</v>
      </c>
      <c r="C55" s="17">
        <v>0</v>
      </c>
      <c r="D55" s="21">
        <v>5165580</v>
      </c>
      <c r="E55" s="22">
        <v>0</v>
      </c>
      <c r="F55" s="17">
        <v>38901739</v>
      </c>
      <c r="G55" s="23">
        <v>38901739</v>
      </c>
      <c r="H55" s="19">
        <v>17676245</v>
      </c>
      <c r="I55" s="22">
        <v>11550000</v>
      </c>
      <c r="J55" s="17">
        <v>2550000</v>
      </c>
      <c r="K55" s="23">
        <v>2550000</v>
      </c>
    </row>
    <row r="56" spans="1:11" x14ac:dyDescent="0.25">
      <c r="A56" s="20" t="s">
        <v>59</v>
      </c>
      <c r="B56" s="17">
        <v>2325803</v>
      </c>
      <c r="C56" s="17">
        <v>0</v>
      </c>
      <c r="D56" s="21">
        <v>447929</v>
      </c>
      <c r="E56" s="22">
        <v>0</v>
      </c>
      <c r="F56" s="17">
        <v>3300000</v>
      </c>
      <c r="G56" s="23">
        <v>3300000</v>
      </c>
      <c r="H56" s="19">
        <v>7093233</v>
      </c>
      <c r="I56" s="22">
        <v>3431470</v>
      </c>
      <c r="J56" s="17">
        <v>3682234</v>
      </c>
      <c r="K56" s="23">
        <v>3895704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6667521</v>
      </c>
      <c r="C60" s="17">
        <v>-44030496</v>
      </c>
      <c r="D60" s="21">
        <v>19525564</v>
      </c>
      <c r="E60" s="22">
        <v>0</v>
      </c>
      <c r="F60" s="17">
        <v>38068825</v>
      </c>
      <c r="G60" s="23">
        <v>38068825</v>
      </c>
      <c r="H60" s="19">
        <v>10565708</v>
      </c>
      <c r="I60" s="22">
        <v>53641319</v>
      </c>
      <c r="J60" s="17">
        <v>57355946</v>
      </c>
      <c r="K60" s="23">
        <v>60736380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0.1602326250500567</v>
      </c>
      <c r="E70" s="5">
        <f t="shared" si="8"/>
        <v>0</v>
      </c>
      <c r="F70" s="5">
        <f t="shared" si="8"/>
        <v>0.78992870239768753</v>
      </c>
      <c r="G70" s="5">
        <f t="shared" si="8"/>
        <v>0.78992870239768753</v>
      </c>
      <c r="H70" s="5">
        <f t="shared" si="8"/>
        <v>0.3254168378237558</v>
      </c>
      <c r="I70" s="5">
        <f t="shared" si="8"/>
        <v>0.84704181083066366</v>
      </c>
      <c r="J70" s="5">
        <f t="shared" si="8"/>
        <v>0.84667918363175509</v>
      </c>
      <c r="K70" s="5">
        <f t="shared" si="8"/>
        <v>0.84669787897035587</v>
      </c>
    </row>
    <row r="71" spans="1:11" ht="13" hidden="1" x14ac:dyDescent="0.3">
      <c r="A71" s="1" t="s">
        <v>112</v>
      </c>
      <c r="B71" s="2">
        <f>+B83</f>
        <v>0</v>
      </c>
      <c r="C71" s="2">
        <f t="shared" ref="C71:K71" si="9">+C83</f>
        <v>0</v>
      </c>
      <c r="D71" s="2">
        <f t="shared" si="9"/>
        <v>34588253</v>
      </c>
      <c r="E71" s="2">
        <f t="shared" si="9"/>
        <v>0</v>
      </c>
      <c r="F71" s="2">
        <f t="shared" si="9"/>
        <v>210952513</v>
      </c>
      <c r="G71" s="2">
        <f t="shared" si="9"/>
        <v>210952513</v>
      </c>
      <c r="H71" s="2">
        <f t="shared" si="9"/>
        <v>72604971</v>
      </c>
      <c r="I71" s="2">
        <f t="shared" si="9"/>
        <v>260616824</v>
      </c>
      <c r="J71" s="2">
        <f t="shared" si="9"/>
        <v>273223961</v>
      </c>
      <c r="K71" s="2">
        <f t="shared" si="9"/>
        <v>289167715</v>
      </c>
    </row>
    <row r="72" spans="1:11" ht="13" hidden="1" x14ac:dyDescent="0.3">
      <c r="A72" s="1" t="s">
        <v>113</v>
      </c>
      <c r="B72" s="2">
        <f>+B77</f>
        <v>191102213</v>
      </c>
      <c r="C72" s="2">
        <f t="shared" ref="C72:K72" si="10">+C77</f>
        <v>214906072</v>
      </c>
      <c r="D72" s="2">
        <f t="shared" si="10"/>
        <v>215862737</v>
      </c>
      <c r="E72" s="2">
        <f t="shared" si="10"/>
        <v>0</v>
      </c>
      <c r="F72" s="2">
        <f t="shared" si="10"/>
        <v>267052599</v>
      </c>
      <c r="G72" s="2">
        <f t="shared" si="10"/>
        <v>267052599</v>
      </c>
      <c r="H72" s="2">
        <f t="shared" si="10"/>
        <v>223113750</v>
      </c>
      <c r="I72" s="2">
        <f t="shared" si="10"/>
        <v>307678819</v>
      </c>
      <c r="J72" s="2">
        <f t="shared" si="10"/>
        <v>322700695</v>
      </c>
      <c r="K72" s="2">
        <f t="shared" si="10"/>
        <v>341524081</v>
      </c>
    </row>
    <row r="73" spans="1:11" ht="13" hidden="1" x14ac:dyDescent="0.3">
      <c r="A73" s="1" t="s">
        <v>114</v>
      </c>
      <c r="B73" s="2">
        <f>+B74</f>
        <v>4964862.166666653</v>
      </c>
      <c r="C73" s="2">
        <f t="shared" ref="C73:K73" si="11">+(C78+C80+C81+C82)-(B78+B80+B81+B82)</f>
        <v>-43999236</v>
      </c>
      <c r="D73" s="2">
        <f t="shared" si="11"/>
        <v>70070473</v>
      </c>
      <c r="E73" s="2">
        <f t="shared" si="11"/>
        <v>-109644407</v>
      </c>
      <c r="F73" s="2">
        <f>+(F78+F80+F81+F82)-(D78+D80+D81+D82)</f>
        <v>3005129066</v>
      </c>
      <c r="G73" s="2">
        <f>+(G78+G80+G81+G82)-(D78+D80+D81+D82)</f>
        <v>3005129066</v>
      </c>
      <c r="H73" s="2">
        <f>+(H78+H80+H81+H82)-(D78+D80+D81+D82)</f>
        <v>-2278795</v>
      </c>
      <c r="I73" s="2">
        <f>+(I78+I80+I81+I82)-(E78+E80+E81+E82)</f>
        <v>389538836</v>
      </c>
      <c r="J73" s="2">
        <f t="shared" si="11"/>
        <v>-341064775</v>
      </c>
      <c r="K73" s="2">
        <f t="shared" si="11"/>
        <v>2819472</v>
      </c>
    </row>
    <row r="74" spans="1:11" ht="13" hidden="1" x14ac:dyDescent="0.3">
      <c r="A74" s="1" t="s">
        <v>115</v>
      </c>
      <c r="B74" s="2">
        <f>+TREND(C74:E74)</f>
        <v>4964862.166666653</v>
      </c>
      <c r="C74" s="2">
        <f>+C73</f>
        <v>-43999236</v>
      </c>
      <c r="D74" s="2">
        <f t="shared" ref="D74:K74" si="12">+D73</f>
        <v>70070473</v>
      </c>
      <c r="E74" s="2">
        <f t="shared" si="12"/>
        <v>-109644407</v>
      </c>
      <c r="F74" s="2">
        <f t="shared" si="12"/>
        <v>3005129066</v>
      </c>
      <c r="G74" s="2">
        <f t="shared" si="12"/>
        <v>3005129066</v>
      </c>
      <c r="H74" s="2">
        <f t="shared" si="12"/>
        <v>-2278795</v>
      </c>
      <c r="I74" s="2">
        <f t="shared" si="12"/>
        <v>389538836</v>
      </c>
      <c r="J74" s="2">
        <f t="shared" si="12"/>
        <v>-341064775</v>
      </c>
      <c r="K74" s="2">
        <f t="shared" si="12"/>
        <v>2819472</v>
      </c>
    </row>
    <row r="75" spans="1:11" ht="13" hidden="1" x14ac:dyDescent="0.3">
      <c r="A75" s="1" t="s">
        <v>116</v>
      </c>
      <c r="B75" s="2">
        <f>+B84-(((B80+B81+B82+B78)*B70)-B79)</f>
        <v>176638457</v>
      </c>
      <c r="C75" s="2">
        <f t="shared" ref="C75:K75" si="13">+C84-(((C80+C81+C82+C78)*C70)-C79)</f>
        <v>223501095</v>
      </c>
      <c r="D75" s="2">
        <f t="shared" si="13"/>
        <v>313983383.84433317</v>
      </c>
      <c r="E75" s="2">
        <f t="shared" si="13"/>
        <v>4700000</v>
      </c>
      <c r="F75" s="2">
        <f t="shared" si="13"/>
        <v>268608022.21037149</v>
      </c>
      <c r="G75" s="2">
        <f t="shared" si="13"/>
        <v>268608022.21037149</v>
      </c>
      <c r="H75" s="2">
        <f t="shared" si="13"/>
        <v>459068131.05194771</v>
      </c>
      <c r="I75" s="2">
        <f t="shared" si="13"/>
        <v>-1029794749.0343089</v>
      </c>
      <c r="J75" s="2">
        <f t="shared" si="13"/>
        <v>53041172.605204105</v>
      </c>
      <c r="K75" s="2">
        <f t="shared" si="13"/>
        <v>50993687.404004045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191102213</v>
      </c>
      <c r="C77" s="3">
        <v>214906072</v>
      </c>
      <c r="D77" s="3">
        <v>215862737</v>
      </c>
      <c r="E77" s="3">
        <v>0</v>
      </c>
      <c r="F77" s="3">
        <v>267052599</v>
      </c>
      <c r="G77" s="3">
        <v>267052599</v>
      </c>
      <c r="H77" s="3">
        <v>223113750</v>
      </c>
      <c r="I77" s="3">
        <v>307678819</v>
      </c>
      <c r="J77" s="3">
        <v>322700695</v>
      </c>
      <c r="K77" s="3">
        <v>341524081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169779999</v>
      </c>
      <c r="C79" s="3">
        <v>231575069</v>
      </c>
      <c r="D79" s="3">
        <v>336524957</v>
      </c>
      <c r="E79" s="3">
        <v>0</v>
      </c>
      <c r="F79" s="3">
        <v>2348404403</v>
      </c>
      <c r="G79" s="3">
        <v>2348404403</v>
      </c>
      <c r="H79" s="3">
        <v>506135747</v>
      </c>
      <c r="I79" s="3">
        <v>-675715823</v>
      </c>
      <c r="J79" s="3">
        <v>90447688</v>
      </c>
      <c r="K79" s="3">
        <v>90473642</v>
      </c>
    </row>
    <row r="80" spans="1:11" ht="13" hidden="1" x14ac:dyDescent="0.3">
      <c r="A80" s="1" t="s">
        <v>71</v>
      </c>
      <c r="B80" s="3">
        <v>60825292</v>
      </c>
      <c r="C80" s="3">
        <v>26146720</v>
      </c>
      <c r="D80" s="3">
        <v>68021756</v>
      </c>
      <c r="E80" s="3">
        <v>0</v>
      </c>
      <c r="F80" s="3">
        <v>3084687068</v>
      </c>
      <c r="G80" s="3">
        <v>3084687068</v>
      </c>
      <c r="H80" s="3">
        <v>67197732</v>
      </c>
      <c r="I80" s="3">
        <v>200276071</v>
      </c>
      <c r="J80" s="3">
        <v>40671827</v>
      </c>
      <c r="K80" s="3">
        <v>43112136</v>
      </c>
    </row>
    <row r="81" spans="1:11" ht="13" hidden="1" x14ac:dyDescent="0.3">
      <c r="A81" s="1" t="s">
        <v>72</v>
      </c>
      <c r="B81" s="3">
        <v>22747878</v>
      </c>
      <c r="C81" s="3">
        <v>13427214</v>
      </c>
      <c r="D81" s="3">
        <v>41622651</v>
      </c>
      <c r="E81" s="3">
        <v>0</v>
      </c>
      <c r="F81" s="3">
        <v>30086405</v>
      </c>
      <c r="G81" s="3">
        <v>30086405</v>
      </c>
      <c r="H81" s="3">
        <v>40167880</v>
      </c>
      <c r="I81" s="3">
        <v>189262765</v>
      </c>
      <c r="J81" s="3">
        <v>7802234</v>
      </c>
      <c r="K81" s="3">
        <v>8181397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34588253</v>
      </c>
      <c r="E83" s="3">
        <v>0</v>
      </c>
      <c r="F83" s="3">
        <v>210952513</v>
      </c>
      <c r="G83" s="3">
        <v>210952513</v>
      </c>
      <c r="H83" s="3">
        <v>72604971</v>
      </c>
      <c r="I83" s="3">
        <v>260616824</v>
      </c>
      <c r="J83" s="3">
        <v>273223961</v>
      </c>
      <c r="K83" s="3">
        <v>289167715</v>
      </c>
    </row>
    <row r="84" spans="1:11" ht="13" hidden="1" x14ac:dyDescent="0.3">
      <c r="A84" s="1" t="s">
        <v>75</v>
      </c>
      <c r="B84" s="3">
        <v>6858458</v>
      </c>
      <c r="C84" s="3">
        <v>-8073974</v>
      </c>
      <c r="D84" s="3">
        <v>-4972962</v>
      </c>
      <c r="E84" s="3">
        <v>4700000</v>
      </c>
      <c r="F84" s="3">
        <v>380652587</v>
      </c>
      <c r="G84" s="3">
        <v>380652587</v>
      </c>
      <c r="H84" s="3">
        <v>-12129038</v>
      </c>
      <c r="I84" s="3">
        <v>-24123245</v>
      </c>
      <c r="J84" s="3">
        <v>3635463</v>
      </c>
      <c r="K84" s="3">
        <v>3950171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10558245</v>
      </c>
      <c r="C5" s="17">
        <v>8473537</v>
      </c>
      <c r="D5" s="21">
        <v>10833867</v>
      </c>
      <c r="E5" s="22">
        <v>10048774</v>
      </c>
      <c r="F5" s="17">
        <v>10048774</v>
      </c>
      <c r="G5" s="23">
        <v>10048774</v>
      </c>
      <c r="H5" s="19">
        <v>2028295</v>
      </c>
      <c r="I5" s="22">
        <v>11377461</v>
      </c>
      <c r="J5" s="17">
        <v>11889904</v>
      </c>
      <c r="K5" s="23">
        <v>12424119</v>
      </c>
    </row>
    <row r="6" spans="1:11" x14ac:dyDescent="0.25">
      <c r="A6" s="20" t="s">
        <v>18</v>
      </c>
      <c r="B6" s="17">
        <v>17294101</v>
      </c>
      <c r="C6" s="17">
        <v>19710100</v>
      </c>
      <c r="D6" s="21">
        <v>33244860</v>
      </c>
      <c r="E6" s="22">
        <v>22915510</v>
      </c>
      <c r="F6" s="17">
        <v>22915510</v>
      </c>
      <c r="G6" s="23">
        <v>22915510</v>
      </c>
      <c r="H6" s="19">
        <v>11511046</v>
      </c>
      <c r="I6" s="22">
        <v>30825053</v>
      </c>
      <c r="J6" s="17">
        <v>33378092</v>
      </c>
      <c r="K6" s="23">
        <v>35856493</v>
      </c>
    </row>
    <row r="7" spans="1:11" x14ac:dyDescent="0.25">
      <c r="A7" s="20" t="s">
        <v>19</v>
      </c>
      <c r="B7" s="17">
        <v>3422651</v>
      </c>
      <c r="C7" s="17">
        <v>6685699</v>
      </c>
      <c r="D7" s="21">
        <v>335992</v>
      </c>
      <c r="E7" s="22">
        <v>2540303</v>
      </c>
      <c r="F7" s="17">
        <v>2540303</v>
      </c>
      <c r="G7" s="23">
        <v>2540303</v>
      </c>
      <c r="H7" s="19">
        <v>0</v>
      </c>
      <c r="I7" s="22">
        <v>2540303</v>
      </c>
      <c r="J7" s="17">
        <v>2540303</v>
      </c>
      <c r="K7" s="23">
        <v>2565706</v>
      </c>
    </row>
    <row r="8" spans="1:11" x14ac:dyDescent="0.25">
      <c r="A8" s="20" t="s">
        <v>20</v>
      </c>
      <c r="B8" s="17">
        <v>12844491</v>
      </c>
      <c r="C8" s="17">
        <v>2343648</v>
      </c>
      <c r="D8" s="21">
        <v>43654546</v>
      </c>
      <c r="E8" s="22">
        <v>42808000</v>
      </c>
      <c r="F8" s="17">
        <v>42808000</v>
      </c>
      <c r="G8" s="23">
        <v>42808000</v>
      </c>
      <c r="H8" s="19">
        <v>9402000</v>
      </c>
      <c r="I8" s="22">
        <v>42265000</v>
      </c>
      <c r="J8" s="17">
        <v>43006000</v>
      </c>
      <c r="K8" s="23">
        <v>44859000</v>
      </c>
    </row>
    <row r="9" spans="1:11" x14ac:dyDescent="0.25">
      <c r="A9" s="20" t="s">
        <v>21</v>
      </c>
      <c r="B9" s="17">
        <v>11842362</v>
      </c>
      <c r="C9" s="17">
        <v>633600</v>
      </c>
      <c r="D9" s="21">
        <v>783948</v>
      </c>
      <c r="E9" s="22">
        <v>20622349</v>
      </c>
      <c r="F9" s="17">
        <v>20622349</v>
      </c>
      <c r="G9" s="23">
        <v>20622349</v>
      </c>
      <c r="H9" s="19">
        <v>434017</v>
      </c>
      <c r="I9" s="22">
        <v>20860662</v>
      </c>
      <c r="J9" s="17">
        <v>21102403</v>
      </c>
      <c r="K9" s="23">
        <v>21313057</v>
      </c>
    </row>
    <row r="10" spans="1:11" x14ac:dyDescent="0.25">
      <c r="A10" s="24" t="s">
        <v>107</v>
      </c>
      <c r="B10" s="25">
        <f>SUM(B5:B9)</f>
        <v>55961850</v>
      </c>
      <c r="C10" s="26">
        <f t="shared" ref="C10:K10" si="0">SUM(C5:C9)</f>
        <v>37846584</v>
      </c>
      <c r="D10" s="27">
        <f t="shared" si="0"/>
        <v>88853213</v>
      </c>
      <c r="E10" s="25">
        <f t="shared" si="0"/>
        <v>98934936</v>
      </c>
      <c r="F10" s="26">
        <f t="shared" si="0"/>
        <v>98934936</v>
      </c>
      <c r="G10" s="28">
        <f t="shared" si="0"/>
        <v>98934936</v>
      </c>
      <c r="H10" s="29">
        <f t="shared" si="0"/>
        <v>23375358</v>
      </c>
      <c r="I10" s="25">
        <f t="shared" si="0"/>
        <v>107868479</v>
      </c>
      <c r="J10" s="26">
        <f t="shared" si="0"/>
        <v>111916702</v>
      </c>
      <c r="K10" s="28">
        <f t="shared" si="0"/>
        <v>117018375</v>
      </c>
    </row>
    <row r="11" spans="1:11" x14ac:dyDescent="0.25">
      <c r="A11" s="20" t="s">
        <v>22</v>
      </c>
      <c r="B11" s="17">
        <v>24504771</v>
      </c>
      <c r="C11" s="17">
        <v>24813654</v>
      </c>
      <c r="D11" s="21">
        <v>22453592</v>
      </c>
      <c r="E11" s="22">
        <v>29207276</v>
      </c>
      <c r="F11" s="17">
        <v>29207276</v>
      </c>
      <c r="G11" s="23">
        <v>29207276</v>
      </c>
      <c r="H11" s="19">
        <v>7356067</v>
      </c>
      <c r="I11" s="22">
        <v>31407043</v>
      </c>
      <c r="J11" s="17">
        <v>33457928</v>
      </c>
      <c r="K11" s="23">
        <v>35371825</v>
      </c>
    </row>
    <row r="12" spans="1:11" x14ac:dyDescent="0.25">
      <c r="A12" s="20" t="s">
        <v>23</v>
      </c>
      <c r="B12" s="17">
        <v>2411010</v>
      </c>
      <c r="C12" s="17">
        <v>4474113</v>
      </c>
      <c r="D12" s="21">
        <v>5126308</v>
      </c>
      <c r="E12" s="22">
        <v>5159016</v>
      </c>
      <c r="F12" s="17">
        <v>5159016</v>
      </c>
      <c r="G12" s="23">
        <v>5159016</v>
      </c>
      <c r="H12" s="19">
        <v>1891580</v>
      </c>
      <c r="I12" s="22">
        <v>5313779</v>
      </c>
      <c r="J12" s="17">
        <v>5473193</v>
      </c>
      <c r="K12" s="23">
        <v>5637384</v>
      </c>
    </row>
    <row r="13" spans="1:11" x14ac:dyDescent="0.25">
      <c r="A13" s="20" t="s">
        <v>24</v>
      </c>
      <c r="B13" s="17">
        <v>0</v>
      </c>
      <c r="C13" s="17">
        <v>5635000</v>
      </c>
      <c r="D13" s="21">
        <v>6090265</v>
      </c>
      <c r="E13" s="22">
        <v>6338040</v>
      </c>
      <c r="F13" s="17">
        <v>6338040</v>
      </c>
      <c r="G13" s="23">
        <v>6338040</v>
      </c>
      <c r="H13" s="19">
        <v>0</v>
      </c>
      <c r="I13" s="22">
        <v>5543040</v>
      </c>
      <c r="J13" s="17">
        <v>5543040</v>
      </c>
      <c r="K13" s="23">
        <v>5598464</v>
      </c>
    </row>
    <row r="14" spans="1:11" x14ac:dyDescent="0.25">
      <c r="A14" s="20" t="s">
        <v>25</v>
      </c>
      <c r="B14" s="17">
        <v>0</v>
      </c>
      <c r="C14" s="17">
        <v>801000</v>
      </c>
      <c r="D14" s="21">
        <v>1865515</v>
      </c>
      <c r="E14" s="22">
        <v>901100</v>
      </c>
      <c r="F14" s="17">
        <v>901100</v>
      </c>
      <c r="G14" s="23">
        <v>901100</v>
      </c>
      <c r="H14" s="19">
        <v>0</v>
      </c>
      <c r="I14" s="22">
        <v>955166</v>
      </c>
      <c r="J14" s="17">
        <v>1012476</v>
      </c>
      <c r="K14" s="23">
        <v>1101236</v>
      </c>
    </row>
    <row r="15" spans="1:11" x14ac:dyDescent="0.25">
      <c r="A15" s="20" t="s">
        <v>26</v>
      </c>
      <c r="B15" s="17">
        <v>17125654</v>
      </c>
      <c r="C15" s="17">
        <v>16001444</v>
      </c>
      <c r="D15" s="21">
        <v>24361032</v>
      </c>
      <c r="E15" s="22">
        <v>22382200</v>
      </c>
      <c r="F15" s="17">
        <v>22382200</v>
      </c>
      <c r="G15" s="23">
        <v>22382200</v>
      </c>
      <c r="H15" s="19">
        <v>4793814</v>
      </c>
      <c r="I15" s="22">
        <v>23725132</v>
      </c>
      <c r="J15" s="17">
        <v>25148615</v>
      </c>
      <c r="K15" s="23">
        <v>25177259</v>
      </c>
    </row>
    <row r="16" spans="1:11" x14ac:dyDescent="0.25">
      <c r="A16" s="20" t="s">
        <v>27</v>
      </c>
      <c r="B16" s="17">
        <v>399676</v>
      </c>
      <c r="C16" s="17">
        <v>456231</v>
      </c>
      <c r="D16" s="21">
        <v>456611</v>
      </c>
      <c r="E16" s="22">
        <v>1093120</v>
      </c>
      <c r="F16" s="17">
        <v>1093120</v>
      </c>
      <c r="G16" s="23">
        <v>1093120</v>
      </c>
      <c r="H16" s="19">
        <v>22350</v>
      </c>
      <c r="I16" s="22">
        <v>1158707</v>
      </c>
      <c r="J16" s="17">
        <v>1228230</v>
      </c>
      <c r="K16" s="23">
        <v>1227541</v>
      </c>
    </row>
    <row r="17" spans="1:11" x14ac:dyDescent="0.25">
      <c r="A17" s="20" t="s">
        <v>28</v>
      </c>
      <c r="B17" s="17">
        <v>16828868</v>
      </c>
      <c r="C17" s="17">
        <v>29925037</v>
      </c>
      <c r="D17" s="21">
        <v>31926768</v>
      </c>
      <c r="E17" s="22">
        <v>36859184</v>
      </c>
      <c r="F17" s="17">
        <v>36559184</v>
      </c>
      <c r="G17" s="23">
        <v>36559184</v>
      </c>
      <c r="H17" s="19">
        <v>4504879</v>
      </c>
      <c r="I17" s="22">
        <v>36261381</v>
      </c>
      <c r="J17" s="17">
        <v>35789753</v>
      </c>
      <c r="K17" s="23">
        <v>36600240</v>
      </c>
    </row>
    <row r="18" spans="1:11" x14ac:dyDescent="0.25">
      <c r="A18" s="30" t="s">
        <v>29</v>
      </c>
      <c r="B18" s="31">
        <f>SUM(B11:B17)</f>
        <v>61269979</v>
      </c>
      <c r="C18" s="32">
        <f t="shared" ref="C18:K18" si="1">SUM(C11:C17)</f>
        <v>82106479</v>
      </c>
      <c r="D18" s="33">
        <f t="shared" si="1"/>
        <v>92280091</v>
      </c>
      <c r="E18" s="31">
        <f t="shared" si="1"/>
        <v>101939936</v>
      </c>
      <c r="F18" s="32">
        <f t="shared" si="1"/>
        <v>101639936</v>
      </c>
      <c r="G18" s="34">
        <f t="shared" si="1"/>
        <v>101639936</v>
      </c>
      <c r="H18" s="35">
        <f t="shared" si="1"/>
        <v>18568690</v>
      </c>
      <c r="I18" s="31">
        <f t="shared" si="1"/>
        <v>104364248</v>
      </c>
      <c r="J18" s="32">
        <f t="shared" si="1"/>
        <v>107653235</v>
      </c>
      <c r="K18" s="34">
        <f t="shared" si="1"/>
        <v>110713949</v>
      </c>
    </row>
    <row r="19" spans="1:11" x14ac:dyDescent="0.25">
      <c r="A19" s="30" t="s">
        <v>30</v>
      </c>
      <c r="B19" s="36">
        <f>+B10-B18</f>
        <v>-5308129</v>
      </c>
      <c r="C19" s="37">
        <f t="shared" ref="C19:K19" si="2">+C10-C18</f>
        <v>-44259895</v>
      </c>
      <c r="D19" s="38">
        <f t="shared" si="2"/>
        <v>-3426878</v>
      </c>
      <c r="E19" s="36">
        <f t="shared" si="2"/>
        <v>-3005000</v>
      </c>
      <c r="F19" s="37">
        <f t="shared" si="2"/>
        <v>-2705000</v>
      </c>
      <c r="G19" s="39">
        <f t="shared" si="2"/>
        <v>-2705000</v>
      </c>
      <c r="H19" s="40">
        <f t="shared" si="2"/>
        <v>4806668</v>
      </c>
      <c r="I19" s="36">
        <f t="shared" si="2"/>
        <v>3504231</v>
      </c>
      <c r="J19" s="37">
        <f t="shared" si="2"/>
        <v>4263467</v>
      </c>
      <c r="K19" s="39">
        <f t="shared" si="2"/>
        <v>6304426</v>
      </c>
    </row>
    <row r="20" spans="1:11" x14ac:dyDescent="0.25">
      <c r="A20" s="41" t="s">
        <v>31</v>
      </c>
      <c r="B20" s="42">
        <v>51052119</v>
      </c>
      <c r="C20" s="43">
        <v>9258637</v>
      </c>
      <c r="D20" s="44">
        <v>15933434</v>
      </c>
      <c r="E20" s="42">
        <v>16368000</v>
      </c>
      <c r="F20" s="43">
        <v>16368000</v>
      </c>
      <c r="G20" s="45">
        <v>16368000</v>
      </c>
      <c r="H20" s="46">
        <v>0</v>
      </c>
      <c r="I20" s="42">
        <v>10269000</v>
      </c>
      <c r="J20" s="43">
        <v>11617000</v>
      </c>
      <c r="K20" s="45">
        <v>12144900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45743990</v>
      </c>
      <c r="C22" s="55">
        <f t="shared" ref="C22:K22" si="3">SUM(C19:C21)</f>
        <v>-35001258</v>
      </c>
      <c r="D22" s="56">
        <f t="shared" si="3"/>
        <v>12506556</v>
      </c>
      <c r="E22" s="54">
        <f t="shared" si="3"/>
        <v>13363000</v>
      </c>
      <c r="F22" s="55">
        <f t="shared" si="3"/>
        <v>13663000</v>
      </c>
      <c r="G22" s="57">
        <f t="shared" si="3"/>
        <v>13663000</v>
      </c>
      <c r="H22" s="58">
        <f t="shared" si="3"/>
        <v>4806668</v>
      </c>
      <c r="I22" s="54">
        <f t="shared" si="3"/>
        <v>13773231</v>
      </c>
      <c r="J22" s="55">
        <f t="shared" si="3"/>
        <v>15880467</v>
      </c>
      <c r="K22" s="57">
        <f t="shared" si="3"/>
        <v>18449326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45743990</v>
      </c>
      <c r="C24" s="37">
        <f t="shared" ref="C24:K24" si="4">SUM(C22:C23)</f>
        <v>-35001258</v>
      </c>
      <c r="D24" s="38">
        <f t="shared" si="4"/>
        <v>12506556</v>
      </c>
      <c r="E24" s="36">
        <f t="shared" si="4"/>
        <v>13363000</v>
      </c>
      <c r="F24" s="37">
        <f t="shared" si="4"/>
        <v>13663000</v>
      </c>
      <c r="G24" s="39">
        <f t="shared" si="4"/>
        <v>13663000</v>
      </c>
      <c r="H24" s="40">
        <f t="shared" si="4"/>
        <v>4806668</v>
      </c>
      <c r="I24" s="36">
        <f t="shared" si="4"/>
        <v>13773231</v>
      </c>
      <c r="J24" s="37">
        <f t="shared" si="4"/>
        <v>15880467</v>
      </c>
      <c r="K24" s="39">
        <f t="shared" si="4"/>
        <v>18449326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56875118</v>
      </c>
      <c r="C27" s="66">
        <v>13538850</v>
      </c>
      <c r="D27" s="67">
        <v>0</v>
      </c>
      <c r="E27" s="68">
        <v>13413000</v>
      </c>
      <c r="F27" s="66">
        <v>14218000</v>
      </c>
      <c r="G27" s="69">
        <v>14218000</v>
      </c>
      <c r="H27" s="70">
        <v>2173068</v>
      </c>
      <c r="I27" s="68">
        <v>14350000</v>
      </c>
      <c r="J27" s="66">
        <v>11619000</v>
      </c>
      <c r="K27" s="69">
        <v>9315000</v>
      </c>
    </row>
    <row r="28" spans="1:11" x14ac:dyDescent="0.25">
      <c r="A28" s="71" t="s">
        <v>36</v>
      </c>
      <c r="B28" s="17">
        <v>54606242</v>
      </c>
      <c r="C28" s="17">
        <v>8050988</v>
      </c>
      <c r="D28" s="21">
        <v>0</v>
      </c>
      <c r="E28" s="22">
        <v>12968000</v>
      </c>
      <c r="F28" s="17">
        <v>13068000</v>
      </c>
      <c r="G28" s="23">
        <v>13068000</v>
      </c>
      <c r="H28" s="19">
        <v>0</v>
      </c>
      <c r="I28" s="22">
        <v>10270000</v>
      </c>
      <c r="J28" s="17">
        <v>11619000</v>
      </c>
      <c r="K28" s="23">
        <v>9315000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2800000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2268876</v>
      </c>
      <c r="C31" s="17">
        <v>5487862</v>
      </c>
      <c r="D31" s="21">
        <v>0</v>
      </c>
      <c r="E31" s="22">
        <v>445000</v>
      </c>
      <c r="F31" s="17">
        <v>1150000</v>
      </c>
      <c r="G31" s="23">
        <v>1150000</v>
      </c>
      <c r="H31" s="19">
        <v>0</v>
      </c>
      <c r="I31" s="22">
        <v>1280000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56875118</v>
      </c>
      <c r="C32" s="66">
        <f t="shared" ref="C32:K32" si="5">SUM(C28:C31)</f>
        <v>13538850</v>
      </c>
      <c r="D32" s="67">
        <f t="shared" si="5"/>
        <v>0</v>
      </c>
      <c r="E32" s="68">
        <f t="shared" si="5"/>
        <v>13413000</v>
      </c>
      <c r="F32" s="66">
        <f t="shared" si="5"/>
        <v>14218000</v>
      </c>
      <c r="G32" s="69">
        <f t="shared" si="5"/>
        <v>14218000</v>
      </c>
      <c r="H32" s="70">
        <f t="shared" si="5"/>
        <v>0</v>
      </c>
      <c r="I32" s="68">
        <f t="shared" si="5"/>
        <v>14350000</v>
      </c>
      <c r="J32" s="66">
        <f t="shared" si="5"/>
        <v>11619000</v>
      </c>
      <c r="K32" s="69">
        <f t="shared" si="5"/>
        <v>9315000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49887013</v>
      </c>
      <c r="C35" s="17">
        <v>96991292</v>
      </c>
      <c r="D35" s="21">
        <v>62280746</v>
      </c>
      <c r="E35" s="22">
        <v>70384160</v>
      </c>
      <c r="F35" s="17">
        <v>75973533</v>
      </c>
      <c r="G35" s="23">
        <v>75973533</v>
      </c>
      <c r="H35" s="19">
        <v>11258060</v>
      </c>
      <c r="I35" s="22">
        <v>85470206</v>
      </c>
      <c r="J35" s="17">
        <v>96364700</v>
      </c>
      <c r="K35" s="23">
        <v>112260709</v>
      </c>
    </row>
    <row r="36" spans="1:11" x14ac:dyDescent="0.25">
      <c r="A36" s="20" t="s">
        <v>42</v>
      </c>
      <c r="B36" s="17">
        <v>56875118</v>
      </c>
      <c r="C36" s="17">
        <v>253795261</v>
      </c>
      <c r="D36" s="21">
        <v>259948581</v>
      </c>
      <c r="E36" s="22">
        <v>267261817</v>
      </c>
      <c r="F36" s="17">
        <v>266214541</v>
      </c>
      <c r="G36" s="23">
        <v>266214541</v>
      </c>
      <c r="H36" s="19">
        <v>2173068</v>
      </c>
      <c r="I36" s="22">
        <v>278194794</v>
      </c>
      <c r="J36" s="17">
        <v>283706724</v>
      </c>
      <c r="K36" s="23">
        <v>286834793</v>
      </c>
    </row>
    <row r="37" spans="1:11" x14ac:dyDescent="0.25">
      <c r="A37" s="20" t="s">
        <v>43</v>
      </c>
      <c r="B37" s="17">
        <v>59809824</v>
      </c>
      <c r="C37" s="17">
        <v>107317908</v>
      </c>
      <c r="D37" s="21">
        <v>30668539</v>
      </c>
      <c r="E37" s="22">
        <v>31596585</v>
      </c>
      <c r="F37" s="17">
        <v>30440527</v>
      </c>
      <c r="G37" s="23">
        <v>30440527</v>
      </c>
      <c r="H37" s="19">
        <v>8624458</v>
      </c>
      <c r="I37" s="22">
        <v>28711684</v>
      </c>
      <c r="J37" s="17">
        <v>28455503</v>
      </c>
      <c r="K37" s="23">
        <v>28199503</v>
      </c>
    </row>
    <row r="38" spans="1:11" x14ac:dyDescent="0.25">
      <c r="A38" s="20" t="s">
        <v>44</v>
      </c>
      <c r="B38" s="17">
        <v>0</v>
      </c>
      <c r="C38" s="17">
        <v>15862094</v>
      </c>
      <c r="D38" s="21">
        <v>16866179</v>
      </c>
      <c r="E38" s="22">
        <v>17544982</v>
      </c>
      <c r="F38" s="17">
        <v>17570279</v>
      </c>
      <c r="G38" s="23">
        <v>17570279</v>
      </c>
      <c r="H38" s="19">
        <v>0</v>
      </c>
      <c r="I38" s="22">
        <v>21121905</v>
      </c>
      <c r="J38" s="17">
        <v>21924267</v>
      </c>
      <c r="K38" s="23">
        <v>22774771</v>
      </c>
    </row>
    <row r="39" spans="1:11" x14ac:dyDescent="0.25">
      <c r="A39" s="20" t="s">
        <v>45</v>
      </c>
      <c r="B39" s="17">
        <v>1208317</v>
      </c>
      <c r="C39" s="17">
        <v>262607809</v>
      </c>
      <c r="D39" s="21">
        <v>274694606</v>
      </c>
      <c r="E39" s="22">
        <v>288104410</v>
      </c>
      <c r="F39" s="17">
        <v>294177268</v>
      </c>
      <c r="G39" s="23">
        <v>294177268</v>
      </c>
      <c r="H39" s="19">
        <v>4806667</v>
      </c>
      <c r="I39" s="22">
        <v>313831411</v>
      </c>
      <c r="J39" s="17">
        <v>329691654</v>
      </c>
      <c r="K39" s="23">
        <v>348121228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148529311</v>
      </c>
      <c r="C42" s="17">
        <v>268413191</v>
      </c>
      <c r="D42" s="21">
        <v>0</v>
      </c>
      <c r="E42" s="22">
        <v>19785595</v>
      </c>
      <c r="F42" s="17">
        <v>26127837</v>
      </c>
      <c r="G42" s="23">
        <v>26127837</v>
      </c>
      <c r="H42" s="19">
        <v>-1832180</v>
      </c>
      <c r="I42" s="22">
        <v>21121948</v>
      </c>
      <c r="J42" s="17">
        <v>23315341</v>
      </c>
      <c r="K42" s="23">
        <v>25798050</v>
      </c>
    </row>
    <row r="43" spans="1:11" x14ac:dyDescent="0.25">
      <c r="A43" s="20" t="s">
        <v>48</v>
      </c>
      <c r="B43" s="17">
        <v>15022</v>
      </c>
      <c r="C43" s="17">
        <v>-5721138</v>
      </c>
      <c r="D43" s="21">
        <v>0</v>
      </c>
      <c r="E43" s="22">
        <v>-13013000</v>
      </c>
      <c r="F43" s="17">
        <v>-14218000</v>
      </c>
      <c r="G43" s="23">
        <v>-14218000</v>
      </c>
      <c r="H43" s="19">
        <v>-2499029</v>
      </c>
      <c r="I43" s="22">
        <v>-14350000</v>
      </c>
      <c r="J43" s="17">
        <v>-11619000</v>
      </c>
      <c r="K43" s="23">
        <v>-9315000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25247</v>
      </c>
      <c r="I44" s="22">
        <v>-750000</v>
      </c>
      <c r="J44" s="17">
        <v>-750000</v>
      </c>
      <c r="K44" s="23">
        <v>-750000</v>
      </c>
    </row>
    <row r="45" spans="1:11" x14ac:dyDescent="0.25">
      <c r="A45" s="30" t="s">
        <v>50</v>
      </c>
      <c r="B45" s="66">
        <v>148544333</v>
      </c>
      <c r="C45" s="66">
        <v>385661300</v>
      </c>
      <c r="D45" s="67">
        <v>33249775</v>
      </c>
      <c r="E45" s="68">
        <v>64261718</v>
      </c>
      <c r="F45" s="66">
        <v>49559797</v>
      </c>
      <c r="G45" s="69">
        <v>49559797</v>
      </c>
      <c r="H45" s="70">
        <v>-4305962</v>
      </c>
      <c r="I45" s="68">
        <v>53226023</v>
      </c>
      <c r="J45" s="66">
        <v>63691355</v>
      </c>
      <c r="K45" s="69">
        <v>75948638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36593421</v>
      </c>
      <c r="C48" s="17">
        <v>93688092</v>
      </c>
      <c r="D48" s="21">
        <v>33312312</v>
      </c>
      <c r="E48" s="22">
        <v>64261718</v>
      </c>
      <c r="F48" s="17">
        <v>46504077</v>
      </c>
      <c r="G48" s="23">
        <v>46504077</v>
      </c>
      <c r="H48" s="19">
        <v>3931239</v>
      </c>
      <c r="I48" s="22">
        <v>52745014</v>
      </c>
      <c r="J48" s="17">
        <v>60215588</v>
      </c>
      <c r="K48" s="23">
        <v>72369719</v>
      </c>
    </row>
    <row r="49" spans="1:11" x14ac:dyDescent="0.25">
      <c r="A49" s="20" t="s">
        <v>53</v>
      </c>
      <c r="B49" s="17">
        <f>+B75</f>
        <v>87470439.086183399</v>
      </c>
      <c r="C49" s="17">
        <f t="shared" ref="C49:K49" si="6">+C75</f>
        <v>106945026.12538084</v>
      </c>
      <c r="D49" s="21">
        <f t="shared" si="6"/>
        <v>33986140</v>
      </c>
      <c r="E49" s="22">
        <f t="shared" si="6"/>
        <v>37833117.185342178</v>
      </c>
      <c r="F49" s="17">
        <f t="shared" si="6"/>
        <v>15786114.605979081</v>
      </c>
      <c r="G49" s="23">
        <f t="shared" si="6"/>
        <v>15786114.605979081</v>
      </c>
      <c r="H49" s="19">
        <f t="shared" si="6"/>
        <v>3901976.9846339547</v>
      </c>
      <c r="I49" s="22">
        <f t="shared" si="6"/>
        <v>11411777.684935395</v>
      </c>
      <c r="J49" s="17">
        <f t="shared" si="6"/>
        <v>8095665.3046790212</v>
      </c>
      <c r="K49" s="23">
        <f t="shared" si="6"/>
        <v>4495452.8577699587</v>
      </c>
    </row>
    <row r="50" spans="1:11" x14ac:dyDescent="0.25">
      <c r="A50" s="30" t="s">
        <v>54</v>
      </c>
      <c r="B50" s="66">
        <f>+B48-B49</f>
        <v>-50877018.086183399</v>
      </c>
      <c r="C50" s="66">
        <f t="shared" ref="C50:K50" si="7">+C48-C49</f>
        <v>-13256934.125380844</v>
      </c>
      <c r="D50" s="67">
        <f t="shared" si="7"/>
        <v>-673828</v>
      </c>
      <c r="E50" s="68">
        <f t="shared" si="7"/>
        <v>26428600.814657822</v>
      </c>
      <c r="F50" s="66">
        <f t="shared" si="7"/>
        <v>30717962.394020919</v>
      </c>
      <c r="G50" s="69">
        <f t="shared" si="7"/>
        <v>30717962.394020919</v>
      </c>
      <c r="H50" s="70">
        <f t="shared" si="7"/>
        <v>29262.015366045292</v>
      </c>
      <c r="I50" s="68">
        <f t="shared" si="7"/>
        <v>41333236.315064609</v>
      </c>
      <c r="J50" s="66">
        <f t="shared" si="7"/>
        <v>52119922.695320979</v>
      </c>
      <c r="K50" s="69">
        <f t="shared" si="7"/>
        <v>67874266.142230034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2249535</v>
      </c>
      <c r="C53" s="17">
        <v>230206903</v>
      </c>
      <c r="D53" s="21">
        <v>221928669</v>
      </c>
      <c r="E53" s="22">
        <v>245175339</v>
      </c>
      <c r="F53" s="17">
        <v>214326632</v>
      </c>
      <c r="G53" s="23">
        <v>214326632</v>
      </c>
      <c r="H53" s="19">
        <v>0</v>
      </c>
      <c r="I53" s="22">
        <v>210536883</v>
      </c>
      <c r="J53" s="17">
        <v>204429813</v>
      </c>
      <c r="K53" s="23">
        <v>198242882</v>
      </c>
    </row>
    <row r="54" spans="1:11" x14ac:dyDescent="0.25">
      <c r="A54" s="20" t="s">
        <v>57</v>
      </c>
      <c r="B54" s="17">
        <v>0</v>
      </c>
      <c r="C54" s="17">
        <v>5635000</v>
      </c>
      <c r="D54" s="21">
        <v>6090265</v>
      </c>
      <c r="E54" s="22">
        <v>6338040</v>
      </c>
      <c r="F54" s="17">
        <v>6338040</v>
      </c>
      <c r="G54" s="23">
        <v>6338040</v>
      </c>
      <c r="H54" s="19">
        <v>0</v>
      </c>
      <c r="I54" s="22">
        <v>5543040</v>
      </c>
      <c r="J54" s="17">
        <v>5543040</v>
      </c>
      <c r="K54" s="23">
        <v>5598464</v>
      </c>
    </row>
    <row r="55" spans="1:11" x14ac:dyDescent="0.25">
      <c r="A55" s="20" t="s">
        <v>58</v>
      </c>
      <c r="B55" s="17">
        <v>9014286</v>
      </c>
      <c r="C55" s="17">
        <v>7116325</v>
      </c>
      <c r="D55" s="21">
        <v>0</v>
      </c>
      <c r="E55" s="22">
        <v>12968000</v>
      </c>
      <c r="F55" s="17">
        <v>12968000</v>
      </c>
      <c r="G55" s="23">
        <v>12968000</v>
      </c>
      <c r="H55" s="19">
        <v>2173068</v>
      </c>
      <c r="I55" s="22">
        <v>10270000</v>
      </c>
      <c r="J55" s="17">
        <v>11619000</v>
      </c>
      <c r="K55" s="23">
        <v>9315000</v>
      </c>
    </row>
    <row r="56" spans="1:11" x14ac:dyDescent="0.25">
      <c r="A56" s="20" t="s">
        <v>59</v>
      </c>
      <c r="B56" s="17">
        <v>6083914</v>
      </c>
      <c r="C56" s="17">
        <v>8576849</v>
      </c>
      <c r="D56" s="21">
        <v>166245</v>
      </c>
      <c r="E56" s="22">
        <v>6867330</v>
      </c>
      <c r="F56" s="17">
        <v>6724380</v>
      </c>
      <c r="G56" s="23">
        <v>6724380</v>
      </c>
      <c r="H56" s="19">
        <v>1603811</v>
      </c>
      <c r="I56" s="22">
        <v>16076829</v>
      </c>
      <c r="J56" s="17">
        <v>17043079</v>
      </c>
      <c r="K56" s="23">
        <v>17900013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1936932</v>
      </c>
      <c r="C59" s="17">
        <v>10009645</v>
      </c>
      <c r="D59" s="21">
        <v>-6102213</v>
      </c>
      <c r="E59" s="22">
        <v>12579603</v>
      </c>
      <c r="F59" s="17">
        <v>12187379</v>
      </c>
      <c r="G59" s="23">
        <v>12187379</v>
      </c>
      <c r="H59" s="19">
        <v>833287</v>
      </c>
      <c r="I59" s="22">
        <v>9040837</v>
      </c>
      <c r="J59" s="17">
        <v>9512123</v>
      </c>
      <c r="K59" s="23">
        <v>10011912</v>
      </c>
    </row>
    <row r="60" spans="1:11" x14ac:dyDescent="0.25">
      <c r="A60" s="20" t="s">
        <v>62</v>
      </c>
      <c r="B60" s="17">
        <v>5084090</v>
      </c>
      <c r="C60" s="17">
        <v>6049863</v>
      </c>
      <c r="D60" s="21">
        <v>4395724</v>
      </c>
      <c r="E60" s="22">
        <v>-4216442</v>
      </c>
      <c r="F60" s="17">
        <v>0</v>
      </c>
      <c r="G60" s="23">
        <v>0</v>
      </c>
      <c r="H60" s="19">
        <v>34733</v>
      </c>
      <c r="I60" s="22">
        <v>3551631</v>
      </c>
      <c r="J60" s="17">
        <v>3711453</v>
      </c>
      <c r="K60" s="23">
        <v>3881777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6</v>
      </c>
      <c r="D62" s="87">
        <v>6</v>
      </c>
      <c r="E62" s="85">
        <v>6</v>
      </c>
      <c r="F62" s="86">
        <v>6</v>
      </c>
      <c r="G62" s="87">
        <v>6</v>
      </c>
      <c r="H62" s="88">
        <v>6</v>
      </c>
      <c r="I62" s="85">
        <v>6</v>
      </c>
      <c r="J62" s="86">
        <v>6</v>
      </c>
      <c r="K62" s="87">
        <v>6</v>
      </c>
    </row>
    <row r="63" spans="1:11" x14ac:dyDescent="0.25">
      <c r="A63" s="84" t="s">
        <v>65</v>
      </c>
      <c r="B63" s="85">
        <v>0</v>
      </c>
      <c r="C63" s="86">
        <v>233</v>
      </c>
      <c r="D63" s="87">
        <v>233</v>
      </c>
      <c r="E63" s="85">
        <v>233</v>
      </c>
      <c r="F63" s="86">
        <v>233</v>
      </c>
      <c r="G63" s="87">
        <v>233</v>
      </c>
      <c r="H63" s="88">
        <v>233</v>
      </c>
      <c r="I63" s="85">
        <v>233</v>
      </c>
      <c r="J63" s="86">
        <v>233</v>
      </c>
      <c r="K63" s="87">
        <v>233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358</v>
      </c>
      <c r="D65" s="87">
        <v>358</v>
      </c>
      <c r="E65" s="85">
        <v>358</v>
      </c>
      <c r="F65" s="86">
        <v>358</v>
      </c>
      <c r="G65" s="87">
        <v>358</v>
      </c>
      <c r="H65" s="88">
        <v>358</v>
      </c>
      <c r="I65" s="85">
        <v>358</v>
      </c>
      <c r="J65" s="86">
        <v>358</v>
      </c>
      <c r="K65" s="87">
        <v>358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-8.0213061533361554</v>
      </c>
      <c r="C70" s="5">
        <f t="shared" ref="C70:K70" si="8">IF(ISERROR(C71/C72),0,(C71/C72))</f>
        <v>6.4443573505622505</v>
      </c>
      <c r="D70" s="5">
        <f t="shared" si="8"/>
        <v>0</v>
      </c>
      <c r="E70" s="5">
        <f t="shared" si="8"/>
        <v>0.81062159744213969</v>
      </c>
      <c r="F70" s="5">
        <f t="shared" si="8"/>
        <v>0.9151707936071769</v>
      </c>
      <c r="G70" s="5">
        <f t="shared" si="8"/>
        <v>0.9151707936071769</v>
      </c>
      <c r="H70" s="5">
        <f t="shared" si="8"/>
        <v>0.56089008974257748</v>
      </c>
      <c r="I70" s="5">
        <f t="shared" si="8"/>
        <v>0.90062058669574474</v>
      </c>
      <c r="J70" s="5">
        <f t="shared" si="8"/>
        <v>0.8997576241837314</v>
      </c>
      <c r="K70" s="5">
        <f t="shared" si="8"/>
        <v>0.89904031617636548</v>
      </c>
    </row>
    <row r="71" spans="1:11" ht="13" hidden="1" x14ac:dyDescent="0.3">
      <c r="A71" s="1" t="s">
        <v>112</v>
      </c>
      <c r="B71" s="2">
        <f>+B83</f>
        <v>-316618320</v>
      </c>
      <c r="C71" s="2">
        <f t="shared" ref="C71:K71" si="9">+C83</f>
        <v>184769308</v>
      </c>
      <c r="D71" s="2">
        <f t="shared" si="9"/>
        <v>0</v>
      </c>
      <c r="E71" s="2">
        <f t="shared" si="9"/>
        <v>41866613</v>
      </c>
      <c r="F71" s="2">
        <f t="shared" si="9"/>
        <v>47266322</v>
      </c>
      <c r="G71" s="2">
        <f t="shared" si="9"/>
        <v>47266322</v>
      </c>
      <c r="H71" s="2">
        <f t="shared" si="9"/>
        <v>7700736</v>
      </c>
      <c r="I71" s="2">
        <f t="shared" si="9"/>
        <v>54947741</v>
      </c>
      <c r="J71" s="2">
        <f t="shared" si="9"/>
        <v>57771391</v>
      </c>
      <c r="K71" s="2">
        <f t="shared" si="9"/>
        <v>60622026</v>
      </c>
    </row>
    <row r="72" spans="1:11" ht="13" hidden="1" x14ac:dyDescent="0.3">
      <c r="A72" s="1" t="s">
        <v>113</v>
      </c>
      <c r="B72" s="2">
        <f>+B77</f>
        <v>39472165</v>
      </c>
      <c r="C72" s="2">
        <f t="shared" ref="C72:K72" si="10">+C77</f>
        <v>28671487</v>
      </c>
      <c r="D72" s="2">
        <f t="shared" si="10"/>
        <v>44398625</v>
      </c>
      <c r="E72" s="2">
        <f t="shared" si="10"/>
        <v>51647542</v>
      </c>
      <c r="F72" s="2">
        <f t="shared" si="10"/>
        <v>51647542</v>
      </c>
      <c r="G72" s="2">
        <f t="shared" si="10"/>
        <v>51647542</v>
      </c>
      <c r="H72" s="2">
        <f t="shared" si="10"/>
        <v>13729492</v>
      </c>
      <c r="I72" s="2">
        <f t="shared" si="10"/>
        <v>61010976</v>
      </c>
      <c r="J72" s="2">
        <f t="shared" si="10"/>
        <v>64207726</v>
      </c>
      <c r="K72" s="2">
        <f t="shared" si="10"/>
        <v>67429708</v>
      </c>
    </row>
    <row r="73" spans="1:11" ht="13" hidden="1" x14ac:dyDescent="0.3">
      <c r="A73" s="1" t="s">
        <v>114</v>
      </c>
      <c r="B73" s="2">
        <f>+B74</f>
        <v>5374469.9999999972</v>
      </c>
      <c r="C73" s="2">
        <f t="shared" ref="C73:K73" si="11">+(C78+C80+C81+C82)-(B78+B80+B81+B82)</f>
        <v>-3418102</v>
      </c>
      <c r="D73" s="2">
        <f t="shared" si="11"/>
        <v>17542987</v>
      </c>
      <c r="E73" s="2">
        <f t="shared" si="11"/>
        <v>-14251356</v>
      </c>
      <c r="F73" s="2">
        <f>+(F78+F80+F81+F82)-(D78+D80+D81+D82)</f>
        <v>500024</v>
      </c>
      <c r="G73" s="2">
        <f>+(G78+G80+G81+G82)-(D78+D80+D81+D82)</f>
        <v>500024</v>
      </c>
      <c r="H73" s="2">
        <f>+(H78+H80+H81+H82)-(D78+D80+D81+D82)</f>
        <v>-12989423</v>
      </c>
      <c r="I73" s="2">
        <f>+(I78+I80+I81+I82)-(E78+E80+E81+E82)</f>
        <v>18006057</v>
      </c>
      <c r="J73" s="2">
        <f t="shared" si="11"/>
        <v>3422796</v>
      </c>
      <c r="K73" s="2">
        <f t="shared" si="11"/>
        <v>3740754</v>
      </c>
    </row>
    <row r="74" spans="1:11" ht="13" hidden="1" x14ac:dyDescent="0.3">
      <c r="A74" s="1" t="s">
        <v>115</v>
      </c>
      <c r="B74" s="2">
        <f>+TREND(C74:E74)</f>
        <v>5374469.9999999972</v>
      </c>
      <c r="C74" s="2">
        <f>+C73</f>
        <v>-3418102</v>
      </c>
      <c r="D74" s="2">
        <f t="shared" ref="D74:K74" si="12">+D73</f>
        <v>17542987</v>
      </c>
      <c r="E74" s="2">
        <f t="shared" si="12"/>
        <v>-14251356</v>
      </c>
      <c r="F74" s="2">
        <f t="shared" si="12"/>
        <v>500024</v>
      </c>
      <c r="G74" s="2">
        <f t="shared" si="12"/>
        <v>500024</v>
      </c>
      <c r="H74" s="2">
        <f t="shared" si="12"/>
        <v>-12989423</v>
      </c>
      <c r="I74" s="2">
        <f t="shared" si="12"/>
        <v>18006057</v>
      </c>
      <c r="J74" s="2">
        <f t="shared" si="12"/>
        <v>3422796</v>
      </c>
      <c r="K74" s="2">
        <f t="shared" si="12"/>
        <v>3740754</v>
      </c>
    </row>
    <row r="75" spans="1:11" ht="13" hidden="1" x14ac:dyDescent="0.3">
      <c r="A75" s="1" t="s">
        <v>116</v>
      </c>
      <c r="B75" s="2">
        <f>+B84-(((B80+B81+B82+B78)*B70)-B79)</f>
        <v>87470439.086183399</v>
      </c>
      <c r="C75" s="2">
        <f t="shared" ref="C75:K75" si="13">+C84-(((C80+C81+C82+C78)*C70)-C79)</f>
        <v>106945026.12538084</v>
      </c>
      <c r="D75" s="2">
        <f t="shared" si="13"/>
        <v>33986140</v>
      </c>
      <c r="E75" s="2">
        <f t="shared" si="13"/>
        <v>37833117.185342178</v>
      </c>
      <c r="F75" s="2">
        <f t="shared" si="13"/>
        <v>15786114.605979081</v>
      </c>
      <c r="G75" s="2">
        <f t="shared" si="13"/>
        <v>15786114.605979081</v>
      </c>
      <c r="H75" s="2">
        <f t="shared" si="13"/>
        <v>3901976.9846339547</v>
      </c>
      <c r="I75" s="2">
        <f t="shared" si="13"/>
        <v>11411777.684935395</v>
      </c>
      <c r="J75" s="2">
        <f t="shared" si="13"/>
        <v>8095665.3046790212</v>
      </c>
      <c r="K75" s="2">
        <f t="shared" si="13"/>
        <v>4495452.8577699587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39472165</v>
      </c>
      <c r="C77" s="3">
        <v>28671487</v>
      </c>
      <c r="D77" s="3">
        <v>44398625</v>
      </c>
      <c r="E77" s="3">
        <v>51647542</v>
      </c>
      <c r="F77" s="3">
        <v>51647542</v>
      </c>
      <c r="G77" s="3">
        <v>51647542</v>
      </c>
      <c r="H77" s="3">
        <v>13729492</v>
      </c>
      <c r="I77" s="3">
        <v>61010976</v>
      </c>
      <c r="J77" s="3">
        <v>64207726</v>
      </c>
      <c r="K77" s="3">
        <v>67429708</v>
      </c>
    </row>
    <row r="78" spans="1:11" ht="13" hidden="1" x14ac:dyDescent="0.3">
      <c r="A78" s="1" t="s">
        <v>69</v>
      </c>
      <c r="B78" s="3">
        <v>0</v>
      </c>
      <c r="C78" s="3">
        <v>2083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-3700945</v>
      </c>
      <c r="C79" s="3">
        <v>59529438</v>
      </c>
      <c r="D79" s="3">
        <v>20714181</v>
      </c>
      <c r="E79" s="3">
        <v>4786049</v>
      </c>
      <c r="F79" s="3">
        <v>20714180</v>
      </c>
      <c r="G79" s="3">
        <v>20714180</v>
      </c>
      <c r="H79" s="3">
        <v>-259395</v>
      </c>
      <c r="I79" s="3">
        <v>19227012</v>
      </c>
      <c r="J79" s="3">
        <v>19227012</v>
      </c>
      <c r="K79" s="3">
        <v>19227012</v>
      </c>
    </row>
    <row r="80" spans="1:11" ht="13" hidden="1" x14ac:dyDescent="0.3">
      <c r="A80" s="1" t="s">
        <v>71</v>
      </c>
      <c r="B80" s="3">
        <v>3667084</v>
      </c>
      <c r="C80" s="3">
        <v>2073524</v>
      </c>
      <c r="D80" s="3">
        <v>13496334</v>
      </c>
      <c r="E80" s="3">
        <v>3807978</v>
      </c>
      <c r="F80" s="3">
        <v>15703196</v>
      </c>
      <c r="G80" s="3">
        <v>15703196</v>
      </c>
      <c r="H80" s="3">
        <v>5661885</v>
      </c>
      <c r="I80" s="3">
        <v>18258775</v>
      </c>
      <c r="J80" s="3">
        <v>20952718</v>
      </c>
      <c r="K80" s="3">
        <v>23933390</v>
      </c>
    </row>
    <row r="81" spans="1:11" ht="13" hidden="1" x14ac:dyDescent="0.3">
      <c r="A81" s="1" t="s">
        <v>72</v>
      </c>
      <c r="B81" s="3">
        <v>1345885</v>
      </c>
      <c r="C81" s="3">
        <v>-486339</v>
      </c>
      <c r="D81" s="3">
        <v>5641520</v>
      </c>
      <c r="E81" s="3">
        <v>1076153</v>
      </c>
      <c r="F81" s="3">
        <v>3934682</v>
      </c>
      <c r="G81" s="3">
        <v>3934682</v>
      </c>
      <c r="H81" s="3">
        <v>486546</v>
      </c>
      <c r="I81" s="3">
        <v>4633780</v>
      </c>
      <c r="J81" s="3">
        <v>5362633</v>
      </c>
      <c r="K81" s="3">
        <v>6122715</v>
      </c>
    </row>
    <row r="82" spans="1:11" ht="13" hidden="1" x14ac:dyDescent="0.3">
      <c r="A82" s="1" t="s">
        <v>73</v>
      </c>
      <c r="B82" s="3">
        <v>0</v>
      </c>
      <c r="C82" s="3">
        <v>5599</v>
      </c>
      <c r="D82" s="3">
        <v>0</v>
      </c>
      <c r="E82" s="3">
        <v>2367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-316618320</v>
      </c>
      <c r="C83" s="3">
        <v>184769308</v>
      </c>
      <c r="D83" s="3">
        <v>0</v>
      </c>
      <c r="E83" s="3">
        <v>41866613</v>
      </c>
      <c r="F83" s="3">
        <v>47266322</v>
      </c>
      <c r="G83" s="3">
        <v>47266322</v>
      </c>
      <c r="H83" s="3">
        <v>7700736</v>
      </c>
      <c r="I83" s="3">
        <v>54947741</v>
      </c>
      <c r="J83" s="3">
        <v>57771391</v>
      </c>
      <c r="K83" s="3">
        <v>60622026</v>
      </c>
    </row>
    <row r="84" spans="1:11" ht="13" hidden="1" x14ac:dyDescent="0.3">
      <c r="A84" s="1" t="s">
        <v>75</v>
      </c>
      <c r="B84" s="3">
        <v>50960825</v>
      </c>
      <c r="C84" s="3">
        <v>57693481</v>
      </c>
      <c r="D84" s="3">
        <v>13271959</v>
      </c>
      <c r="E84" s="3">
        <v>37008169</v>
      </c>
      <c r="F84" s="3">
        <v>13043947</v>
      </c>
      <c r="G84" s="3">
        <v>13043947</v>
      </c>
      <c r="H84" s="3">
        <v>7609966</v>
      </c>
      <c r="I84" s="3">
        <v>12802272</v>
      </c>
      <c r="J84" s="3">
        <v>12546091</v>
      </c>
      <c r="K84" s="3">
        <v>12290091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4495849</v>
      </c>
      <c r="C5" s="17">
        <v>4734676</v>
      </c>
      <c r="D5" s="21">
        <v>5960488</v>
      </c>
      <c r="E5" s="22">
        <v>6534227</v>
      </c>
      <c r="F5" s="17">
        <v>14520505</v>
      </c>
      <c r="G5" s="23">
        <v>14520505</v>
      </c>
      <c r="H5" s="19">
        <v>9556449</v>
      </c>
      <c r="I5" s="22">
        <v>10875023</v>
      </c>
      <c r="J5" s="17">
        <v>11364401</v>
      </c>
      <c r="K5" s="23">
        <v>11648510</v>
      </c>
    </row>
    <row r="6" spans="1:11" x14ac:dyDescent="0.25">
      <c r="A6" s="20" t="s">
        <v>18</v>
      </c>
      <c r="B6" s="17">
        <v>19173951</v>
      </c>
      <c r="C6" s="17">
        <v>16709672</v>
      </c>
      <c r="D6" s="21">
        <v>11106185</v>
      </c>
      <c r="E6" s="22">
        <v>33981204</v>
      </c>
      <c r="F6" s="17">
        <v>31351365</v>
      </c>
      <c r="G6" s="23">
        <v>31351365</v>
      </c>
      <c r="H6" s="19">
        <v>21937464</v>
      </c>
      <c r="I6" s="22">
        <v>29834832</v>
      </c>
      <c r="J6" s="17">
        <v>25429902</v>
      </c>
      <c r="K6" s="23">
        <v>26065648</v>
      </c>
    </row>
    <row r="7" spans="1:11" x14ac:dyDescent="0.25">
      <c r="A7" s="20" t="s">
        <v>19</v>
      </c>
      <c r="B7" s="17">
        <v>138949</v>
      </c>
      <c r="C7" s="17">
        <v>106662</v>
      </c>
      <c r="D7" s="21">
        <v>487712</v>
      </c>
      <c r="E7" s="22">
        <v>350000</v>
      </c>
      <c r="F7" s="17">
        <v>600000</v>
      </c>
      <c r="G7" s="23">
        <v>600000</v>
      </c>
      <c r="H7" s="19">
        <v>702865</v>
      </c>
      <c r="I7" s="22">
        <v>444224</v>
      </c>
      <c r="J7" s="17">
        <v>464214</v>
      </c>
      <c r="K7" s="23">
        <v>475819</v>
      </c>
    </row>
    <row r="8" spans="1:11" x14ac:dyDescent="0.25">
      <c r="A8" s="20" t="s">
        <v>20</v>
      </c>
      <c r="B8" s="17">
        <v>48309106</v>
      </c>
      <c r="C8" s="17">
        <v>26752000</v>
      </c>
      <c r="D8" s="21">
        <v>41298449</v>
      </c>
      <c r="E8" s="22">
        <v>41682000</v>
      </c>
      <c r="F8" s="17">
        <v>41682000</v>
      </c>
      <c r="G8" s="23">
        <v>41682000</v>
      </c>
      <c r="H8" s="19">
        <v>41230910</v>
      </c>
      <c r="I8" s="22">
        <v>42774000</v>
      </c>
      <c r="J8" s="17">
        <v>42130000</v>
      </c>
      <c r="K8" s="23">
        <v>43990000</v>
      </c>
    </row>
    <row r="9" spans="1:11" x14ac:dyDescent="0.25">
      <c r="A9" s="20" t="s">
        <v>21</v>
      </c>
      <c r="B9" s="17">
        <v>3531866</v>
      </c>
      <c r="C9" s="17">
        <v>2956664</v>
      </c>
      <c r="D9" s="21">
        <v>928042</v>
      </c>
      <c r="E9" s="22">
        <v>9884739</v>
      </c>
      <c r="F9" s="17">
        <v>14783569</v>
      </c>
      <c r="G9" s="23">
        <v>14783569</v>
      </c>
      <c r="H9" s="19">
        <v>766401</v>
      </c>
      <c r="I9" s="22">
        <v>16317031</v>
      </c>
      <c r="J9" s="17">
        <v>25898483</v>
      </c>
      <c r="K9" s="23">
        <v>26545944</v>
      </c>
    </row>
    <row r="10" spans="1:11" x14ac:dyDescent="0.25">
      <c r="A10" s="24" t="s">
        <v>107</v>
      </c>
      <c r="B10" s="25">
        <f>SUM(B5:B9)</f>
        <v>75649721</v>
      </c>
      <c r="C10" s="26">
        <f t="shared" ref="C10:K10" si="0">SUM(C5:C9)</f>
        <v>51259674</v>
      </c>
      <c r="D10" s="27">
        <f t="shared" si="0"/>
        <v>59780876</v>
      </c>
      <c r="E10" s="25">
        <f t="shared" si="0"/>
        <v>92432170</v>
      </c>
      <c r="F10" s="26">
        <f t="shared" si="0"/>
        <v>102937439</v>
      </c>
      <c r="G10" s="28">
        <f t="shared" si="0"/>
        <v>102937439</v>
      </c>
      <c r="H10" s="29">
        <f t="shared" si="0"/>
        <v>74194089</v>
      </c>
      <c r="I10" s="25">
        <f t="shared" si="0"/>
        <v>100245110</v>
      </c>
      <c r="J10" s="26">
        <f t="shared" si="0"/>
        <v>105287000</v>
      </c>
      <c r="K10" s="28">
        <f t="shared" si="0"/>
        <v>108725921</v>
      </c>
    </row>
    <row r="11" spans="1:11" x14ac:dyDescent="0.25">
      <c r="A11" s="20" t="s">
        <v>22</v>
      </c>
      <c r="B11" s="17">
        <v>22414655</v>
      </c>
      <c r="C11" s="17">
        <v>22681896</v>
      </c>
      <c r="D11" s="21">
        <v>30133785</v>
      </c>
      <c r="E11" s="22">
        <v>32158914</v>
      </c>
      <c r="F11" s="17">
        <v>33442419</v>
      </c>
      <c r="G11" s="23">
        <v>33442419</v>
      </c>
      <c r="H11" s="19">
        <v>31169517</v>
      </c>
      <c r="I11" s="22">
        <v>30780648</v>
      </c>
      <c r="J11" s="17">
        <v>35300763</v>
      </c>
      <c r="K11" s="23">
        <v>36183284</v>
      </c>
    </row>
    <row r="12" spans="1:11" x14ac:dyDescent="0.25">
      <c r="A12" s="20" t="s">
        <v>23</v>
      </c>
      <c r="B12" s="17">
        <v>3218876</v>
      </c>
      <c r="C12" s="17">
        <v>3844902</v>
      </c>
      <c r="D12" s="21">
        <v>4112078</v>
      </c>
      <c r="E12" s="22">
        <v>4213323</v>
      </c>
      <c r="F12" s="17">
        <v>4483412</v>
      </c>
      <c r="G12" s="23">
        <v>4483412</v>
      </c>
      <c r="H12" s="19">
        <v>4302779</v>
      </c>
      <c r="I12" s="22">
        <v>4489403</v>
      </c>
      <c r="J12" s="17">
        <v>4691425</v>
      </c>
      <c r="K12" s="23">
        <v>4808711</v>
      </c>
    </row>
    <row r="13" spans="1:11" x14ac:dyDescent="0.25">
      <c r="A13" s="20" t="s">
        <v>24</v>
      </c>
      <c r="B13" s="17">
        <v>35970</v>
      </c>
      <c r="C13" s="17">
        <v>0</v>
      </c>
      <c r="D13" s="21">
        <v>27926610</v>
      </c>
      <c r="E13" s="22">
        <v>9613937</v>
      </c>
      <c r="F13" s="17">
        <v>9613937</v>
      </c>
      <c r="G13" s="23">
        <v>9613937</v>
      </c>
      <c r="H13" s="19">
        <v>12332826</v>
      </c>
      <c r="I13" s="22">
        <v>8870872</v>
      </c>
      <c r="J13" s="17">
        <v>8870872</v>
      </c>
      <c r="K13" s="23">
        <v>8870872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13202593</v>
      </c>
      <c r="C15" s="17">
        <v>4511756</v>
      </c>
      <c r="D15" s="21">
        <v>14906353</v>
      </c>
      <c r="E15" s="22">
        <v>15562454</v>
      </c>
      <c r="F15" s="17">
        <v>23394034</v>
      </c>
      <c r="G15" s="23">
        <v>23394034</v>
      </c>
      <c r="H15" s="19">
        <v>16702925</v>
      </c>
      <c r="I15" s="22">
        <v>22702708</v>
      </c>
      <c r="J15" s="17">
        <v>27105331</v>
      </c>
      <c r="K15" s="23">
        <v>27782960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12906599</v>
      </c>
      <c r="C17" s="17">
        <v>14426079</v>
      </c>
      <c r="D17" s="21">
        <v>93356782</v>
      </c>
      <c r="E17" s="22">
        <v>31862227</v>
      </c>
      <c r="F17" s="17">
        <v>35888354</v>
      </c>
      <c r="G17" s="23">
        <v>35888354</v>
      </c>
      <c r="H17" s="19">
        <v>42793118</v>
      </c>
      <c r="I17" s="22">
        <v>34479222</v>
      </c>
      <c r="J17" s="17">
        <v>42881440</v>
      </c>
      <c r="K17" s="23">
        <v>43873043</v>
      </c>
    </row>
    <row r="18" spans="1:11" x14ac:dyDescent="0.25">
      <c r="A18" s="30" t="s">
        <v>29</v>
      </c>
      <c r="B18" s="31">
        <f>SUM(B11:B17)</f>
        <v>51778693</v>
      </c>
      <c r="C18" s="32">
        <f t="shared" ref="C18:K18" si="1">SUM(C11:C17)</f>
        <v>45464633</v>
      </c>
      <c r="D18" s="33">
        <f t="shared" si="1"/>
        <v>170435608</v>
      </c>
      <c r="E18" s="31">
        <f t="shared" si="1"/>
        <v>93410855</v>
      </c>
      <c r="F18" s="32">
        <f t="shared" si="1"/>
        <v>106822156</v>
      </c>
      <c r="G18" s="34">
        <f t="shared" si="1"/>
        <v>106822156</v>
      </c>
      <c r="H18" s="35">
        <f t="shared" si="1"/>
        <v>107301165</v>
      </c>
      <c r="I18" s="31">
        <f t="shared" si="1"/>
        <v>101322853</v>
      </c>
      <c r="J18" s="32">
        <f t="shared" si="1"/>
        <v>118849831</v>
      </c>
      <c r="K18" s="34">
        <f t="shared" si="1"/>
        <v>121518870</v>
      </c>
    </row>
    <row r="19" spans="1:11" x14ac:dyDescent="0.25">
      <c r="A19" s="30" t="s">
        <v>30</v>
      </c>
      <c r="B19" s="36">
        <f>+B10-B18</f>
        <v>23871028</v>
      </c>
      <c r="C19" s="37">
        <f t="shared" ref="C19:K19" si="2">+C10-C18</f>
        <v>5795041</v>
      </c>
      <c r="D19" s="38">
        <f t="shared" si="2"/>
        <v>-110654732</v>
      </c>
      <c r="E19" s="36">
        <f t="shared" si="2"/>
        <v>-978685</v>
      </c>
      <c r="F19" s="37">
        <f t="shared" si="2"/>
        <v>-3884717</v>
      </c>
      <c r="G19" s="39">
        <f t="shared" si="2"/>
        <v>-3884717</v>
      </c>
      <c r="H19" s="40">
        <f t="shared" si="2"/>
        <v>-33107076</v>
      </c>
      <c r="I19" s="36">
        <f t="shared" si="2"/>
        <v>-1077743</v>
      </c>
      <c r="J19" s="37">
        <f t="shared" si="2"/>
        <v>-13562831</v>
      </c>
      <c r="K19" s="39">
        <f t="shared" si="2"/>
        <v>-12792949</v>
      </c>
    </row>
    <row r="20" spans="1:11" x14ac:dyDescent="0.25">
      <c r="A20" s="41" t="s">
        <v>31</v>
      </c>
      <c r="B20" s="42">
        <v>7320710</v>
      </c>
      <c r="C20" s="43">
        <v>8000000</v>
      </c>
      <c r="D20" s="44">
        <v>27923546</v>
      </c>
      <c r="E20" s="42">
        <v>24218000</v>
      </c>
      <c r="F20" s="43">
        <v>24218000</v>
      </c>
      <c r="G20" s="45">
        <v>24218000</v>
      </c>
      <c r="H20" s="46">
        <v>38581546</v>
      </c>
      <c r="I20" s="42">
        <v>18492000</v>
      </c>
      <c r="J20" s="43">
        <v>21690000</v>
      </c>
      <c r="K20" s="45">
        <v>9915000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31191738</v>
      </c>
      <c r="C22" s="55">
        <f t="shared" ref="C22:K22" si="3">SUM(C19:C21)</f>
        <v>13795041</v>
      </c>
      <c r="D22" s="56">
        <f t="shared" si="3"/>
        <v>-82731186</v>
      </c>
      <c r="E22" s="54">
        <f t="shared" si="3"/>
        <v>23239315</v>
      </c>
      <c r="F22" s="55">
        <f t="shared" si="3"/>
        <v>20333283</v>
      </c>
      <c r="G22" s="57">
        <f t="shared" si="3"/>
        <v>20333283</v>
      </c>
      <c r="H22" s="58">
        <f t="shared" si="3"/>
        <v>5474470</v>
      </c>
      <c r="I22" s="54">
        <f t="shared" si="3"/>
        <v>17414257</v>
      </c>
      <c r="J22" s="55">
        <f t="shared" si="3"/>
        <v>8127169</v>
      </c>
      <c r="K22" s="57">
        <f t="shared" si="3"/>
        <v>-2877949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31191738</v>
      </c>
      <c r="C24" s="37">
        <f t="shared" ref="C24:K24" si="4">SUM(C22:C23)</f>
        <v>13795041</v>
      </c>
      <c r="D24" s="38">
        <f t="shared" si="4"/>
        <v>-82731186</v>
      </c>
      <c r="E24" s="36">
        <f t="shared" si="4"/>
        <v>23239315</v>
      </c>
      <c r="F24" s="37">
        <f t="shared" si="4"/>
        <v>20333283</v>
      </c>
      <c r="G24" s="39">
        <f t="shared" si="4"/>
        <v>20333283</v>
      </c>
      <c r="H24" s="40">
        <f t="shared" si="4"/>
        <v>5474470</v>
      </c>
      <c r="I24" s="36">
        <f t="shared" si="4"/>
        <v>17414257</v>
      </c>
      <c r="J24" s="37">
        <f t="shared" si="4"/>
        <v>8127169</v>
      </c>
      <c r="K24" s="39">
        <f t="shared" si="4"/>
        <v>-2877949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1995406</v>
      </c>
      <c r="C27" s="66">
        <v>23005786</v>
      </c>
      <c r="D27" s="67">
        <v>25579182</v>
      </c>
      <c r="E27" s="68">
        <v>21871000</v>
      </c>
      <c r="F27" s="66">
        <v>24651913</v>
      </c>
      <c r="G27" s="69">
        <v>24651913</v>
      </c>
      <c r="H27" s="70">
        <v>41086369</v>
      </c>
      <c r="I27" s="68">
        <v>18492000</v>
      </c>
      <c r="J27" s="66">
        <v>21690000</v>
      </c>
      <c r="K27" s="69">
        <v>9915000</v>
      </c>
    </row>
    <row r="28" spans="1:11" x14ac:dyDescent="0.25">
      <c r="A28" s="71" t="s">
        <v>36</v>
      </c>
      <c r="B28" s="17">
        <v>1995406</v>
      </c>
      <c r="C28" s="17">
        <v>23005786</v>
      </c>
      <c r="D28" s="21">
        <v>25579182</v>
      </c>
      <c r="E28" s="22">
        <v>21871000</v>
      </c>
      <c r="F28" s="17">
        <v>24651913</v>
      </c>
      <c r="G28" s="23">
        <v>24651913</v>
      </c>
      <c r="H28" s="19">
        <v>41086369</v>
      </c>
      <c r="I28" s="22">
        <v>18492000</v>
      </c>
      <c r="J28" s="17">
        <v>21690000</v>
      </c>
      <c r="K28" s="23">
        <v>9915000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1995406</v>
      </c>
      <c r="C32" s="66">
        <f t="shared" ref="C32:K32" si="5">SUM(C28:C31)</f>
        <v>23005786</v>
      </c>
      <c r="D32" s="67">
        <f t="shared" si="5"/>
        <v>25579182</v>
      </c>
      <c r="E32" s="68">
        <f t="shared" si="5"/>
        <v>21871000</v>
      </c>
      <c r="F32" s="66">
        <f t="shared" si="5"/>
        <v>24651913</v>
      </c>
      <c r="G32" s="69">
        <f t="shared" si="5"/>
        <v>24651913</v>
      </c>
      <c r="H32" s="70">
        <f t="shared" si="5"/>
        <v>41086369</v>
      </c>
      <c r="I32" s="68">
        <f t="shared" si="5"/>
        <v>18492000</v>
      </c>
      <c r="J32" s="66">
        <f t="shared" si="5"/>
        <v>21690000</v>
      </c>
      <c r="K32" s="69">
        <f t="shared" si="5"/>
        <v>9915000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70175026</v>
      </c>
      <c r="C35" s="17">
        <v>36984581</v>
      </c>
      <c r="D35" s="21">
        <v>8962895</v>
      </c>
      <c r="E35" s="22">
        <v>297328635</v>
      </c>
      <c r="F35" s="17">
        <v>307158665</v>
      </c>
      <c r="G35" s="23">
        <v>307158665</v>
      </c>
      <c r="H35" s="19">
        <v>18868466</v>
      </c>
      <c r="I35" s="22">
        <v>52465298</v>
      </c>
      <c r="J35" s="17">
        <v>18306086</v>
      </c>
      <c r="K35" s="23">
        <v>18749034</v>
      </c>
    </row>
    <row r="36" spans="1:11" x14ac:dyDescent="0.25">
      <c r="A36" s="20" t="s">
        <v>42</v>
      </c>
      <c r="B36" s="17">
        <v>524428127</v>
      </c>
      <c r="C36" s="17">
        <v>552060000</v>
      </c>
      <c r="D36" s="21">
        <v>526701623</v>
      </c>
      <c r="E36" s="22">
        <v>-1243218236</v>
      </c>
      <c r="F36" s="17">
        <v>-1239290323</v>
      </c>
      <c r="G36" s="23">
        <v>-1239290323</v>
      </c>
      <c r="H36" s="19">
        <v>457929781</v>
      </c>
      <c r="I36" s="22">
        <v>1556228628</v>
      </c>
      <c r="J36" s="17">
        <v>1552899961</v>
      </c>
      <c r="K36" s="23">
        <v>1530074534</v>
      </c>
    </row>
    <row r="37" spans="1:11" x14ac:dyDescent="0.25">
      <c r="A37" s="20" t="s">
        <v>43</v>
      </c>
      <c r="B37" s="17">
        <v>189029558</v>
      </c>
      <c r="C37" s="17">
        <v>191849656</v>
      </c>
      <c r="D37" s="21">
        <v>105727982</v>
      </c>
      <c r="E37" s="22">
        <v>-80180526</v>
      </c>
      <c r="F37" s="17">
        <v>-63516551</v>
      </c>
      <c r="G37" s="23">
        <v>-63516551</v>
      </c>
      <c r="H37" s="19">
        <v>253379454</v>
      </c>
      <c r="I37" s="22">
        <v>76682256</v>
      </c>
      <c r="J37" s="17">
        <v>84191977</v>
      </c>
      <c r="K37" s="23">
        <v>86297305</v>
      </c>
    </row>
    <row r="38" spans="1:11" x14ac:dyDescent="0.25">
      <c r="A38" s="20" t="s">
        <v>44</v>
      </c>
      <c r="B38" s="17">
        <v>35927457</v>
      </c>
      <c r="C38" s="17">
        <v>35927457</v>
      </c>
      <c r="D38" s="21">
        <v>11977955</v>
      </c>
      <c r="E38" s="22">
        <v>-2098000</v>
      </c>
      <c r="F38" s="17">
        <v>-2098000</v>
      </c>
      <c r="G38" s="23">
        <v>-2098000</v>
      </c>
      <c r="H38" s="19">
        <v>13199349</v>
      </c>
      <c r="I38" s="22">
        <v>1514597413</v>
      </c>
      <c r="J38" s="17">
        <v>1478886901</v>
      </c>
      <c r="K38" s="23">
        <v>1465404212</v>
      </c>
    </row>
    <row r="39" spans="1:11" x14ac:dyDescent="0.25">
      <c r="A39" s="20" t="s">
        <v>45</v>
      </c>
      <c r="B39" s="17">
        <v>313084424</v>
      </c>
      <c r="C39" s="17">
        <v>357520229</v>
      </c>
      <c r="D39" s="21">
        <v>417958591</v>
      </c>
      <c r="E39" s="22">
        <v>-863611075</v>
      </c>
      <c r="F39" s="17">
        <v>-866517107</v>
      </c>
      <c r="G39" s="23">
        <v>-866517107</v>
      </c>
      <c r="H39" s="19">
        <v>198903331</v>
      </c>
      <c r="I39" s="22">
        <v>0</v>
      </c>
      <c r="J39" s="17">
        <v>8127169</v>
      </c>
      <c r="K39" s="23">
        <v>-2877949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133424540</v>
      </c>
      <c r="D42" s="21">
        <v>133857591</v>
      </c>
      <c r="E42" s="22">
        <v>88334439</v>
      </c>
      <c r="F42" s="17">
        <v>107779327</v>
      </c>
      <c r="G42" s="23">
        <v>107779327</v>
      </c>
      <c r="H42" s="19">
        <v>147649236</v>
      </c>
      <c r="I42" s="22">
        <v>108274510</v>
      </c>
      <c r="J42" s="17">
        <v>99885274</v>
      </c>
      <c r="K42" s="23">
        <v>72334500</v>
      </c>
    </row>
    <row r="43" spans="1:11" x14ac:dyDescent="0.25">
      <c r="A43" s="20" t="s">
        <v>48</v>
      </c>
      <c r="B43" s="17">
        <v>0</v>
      </c>
      <c r="C43" s="17">
        <v>-7332779</v>
      </c>
      <c r="D43" s="21">
        <v>-25189097</v>
      </c>
      <c r="E43" s="22">
        <v>-12545484</v>
      </c>
      <c r="F43" s="17">
        <v>-12545484</v>
      </c>
      <c r="G43" s="23">
        <v>-12545484</v>
      </c>
      <c r="H43" s="19">
        <v>-41089363</v>
      </c>
      <c r="I43" s="22">
        <v>-11529962</v>
      </c>
      <c r="J43" s="17">
        <v>-14769550</v>
      </c>
      <c r="K43" s="23">
        <v>-973951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76066</v>
      </c>
      <c r="I44" s="22">
        <v>0</v>
      </c>
      <c r="J44" s="17">
        <v>1</v>
      </c>
      <c r="K44" s="23">
        <v>1</v>
      </c>
    </row>
    <row r="45" spans="1:11" x14ac:dyDescent="0.25">
      <c r="A45" s="30" t="s">
        <v>50</v>
      </c>
      <c r="B45" s="66">
        <v>2707315</v>
      </c>
      <c r="C45" s="66">
        <v>127674637</v>
      </c>
      <c r="D45" s="67">
        <v>93866340</v>
      </c>
      <c r="E45" s="68">
        <v>75788955</v>
      </c>
      <c r="F45" s="66">
        <v>95233843</v>
      </c>
      <c r="G45" s="69">
        <v>95233843</v>
      </c>
      <c r="H45" s="70">
        <v>84532692</v>
      </c>
      <c r="I45" s="68">
        <v>124908404</v>
      </c>
      <c r="J45" s="66">
        <v>86154873</v>
      </c>
      <c r="K45" s="69">
        <v>72425677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22429619</v>
      </c>
      <c r="C48" s="17">
        <v>-22815266</v>
      </c>
      <c r="D48" s="21">
        <v>-20887773</v>
      </c>
      <c r="E48" s="22">
        <v>141077247</v>
      </c>
      <c r="F48" s="17">
        <v>148905860</v>
      </c>
      <c r="G48" s="23">
        <v>148905860</v>
      </c>
      <c r="H48" s="19">
        <v>-8501534</v>
      </c>
      <c r="I48" s="22">
        <v>28869733</v>
      </c>
      <c r="J48" s="17">
        <v>1718390</v>
      </c>
      <c r="K48" s="23">
        <v>1746640</v>
      </c>
    </row>
    <row r="49" spans="1:11" x14ac:dyDescent="0.25">
      <c r="A49" s="20" t="s">
        <v>53</v>
      </c>
      <c r="B49" s="17">
        <f>+B75</f>
        <v>166391702</v>
      </c>
      <c r="C49" s="17">
        <f t="shared" ref="C49:K49" si="6">+C75</f>
        <v>-72414356.386874586</v>
      </c>
      <c r="D49" s="21">
        <f t="shared" si="6"/>
        <v>56671777.820527926</v>
      </c>
      <c r="E49" s="22">
        <f t="shared" si="6"/>
        <v>-451371833.24612218</v>
      </c>
      <c r="F49" s="17">
        <f t="shared" si="6"/>
        <v>-402077309.679887</v>
      </c>
      <c r="G49" s="23">
        <f t="shared" si="6"/>
        <v>-402077309.679887</v>
      </c>
      <c r="H49" s="19">
        <f t="shared" si="6"/>
        <v>247554355.62330168</v>
      </c>
      <c r="I49" s="22">
        <f t="shared" si="6"/>
        <v>29563537.664995201</v>
      </c>
      <c r="J49" s="17">
        <f t="shared" si="6"/>
        <v>55601456.908630937</v>
      </c>
      <c r="K49" s="23">
        <f t="shared" si="6"/>
        <v>58022360.483706608</v>
      </c>
    </row>
    <row r="50" spans="1:11" x14ac:dyDescent="0.25">
      <c r="A50" s="30" t="s">
        <v>54</v>
      </c>
      <c r="B50" s="66">
        <f>+B48-B49</f>
        <v>-143962083</v>
      </c>
      <c r="C50" s="66">
        <f t="shared" ref="C50:K50" si="7">+C48-C49</f>
        <v>49599090.386874586</v>
      </c>
      <c r="D50" s="67">
        <f t="shared" si="7"/>
        <v>-77559550.820527926</v>
      </c>
      <c r="E50" s="68">
        <f t="shared" si="7"/>
        <v>592449080.24612212</v>
      </c>
      <c r="F50" s="66">
        <f t="shared" si="7"/>
        <v>550983169.67988706</v>
      </c>
      <c r="G50" s="69">
        <f t="shared" si="7"/>
        <v>550983169.67988706</v>
      </c>
      <c r="H50" s="70">
        <f t="shared" si="7"/>
        <v>-256055889.62330168</v>
      </c>
      <c r="I50" s="68">
        <f t="shared" si="7"/>
        <v>-693804.66499520093</v>
      </c>
      <c r="J50" s="66">
        <f t="shared" si="7"/>
        <v>-53883066.908630937</v>
      </c>
      <c r="K50" s="69">
        <f t="shared" si="7"/>
        <v>-56275720.483706608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357562256</v>
      </c>
      <c r="C53" s="17">
        <v>385194129</v>
      </c>
      <c r="D53" s="21">
        <v>332514084</v>
      </c>
      <c r="E53" s="22">
        <v>-1342301562</v>
      </c>
      <c r="F53" s="17">
        <v>-1338373649</v>
      </c>
      <c r="G53" s="23">
        <v>-1338373649</v>
      </c>
      <c r="H53" s="19">
        <v>213187256</v>
      </c>
      <c r="I53" s="22">
        <v>1457161995</v>
      </c>
      <c r="J53" s="17">
        <v>1449375330</v>
      </c>
      <c r="K53" s="23">
        <v>1423961787</v>
      </c>
    </row>
    <row r="54" spans="1:11" x14ac:dyDescent="0.25">
      <c r="A54" s="20" t="s">
        <v>57</v>
      </c>
      <c r="B54" s="17">
        <v>35970</v>
      </c>
      <c r="C54" s="17">
        <v>0</v>
      </c>
      <c r="D54" s="21">
        <v>16162758</v>
      </c>
      <c r="E54" s="22">
        <v>9613937</v>
      </c>
      <c r="F54" s="17">
        <v>9613937</v>
      </c>
      <c r="G54" s="23">
        <v>9613937</v>
      </c>
      <c r="H54" s="19">
        <v>12236496</v>
      </c>
      <c r="I54" s="22">
        <v>8870872</v>
      </c>
      <c r="J54" s="17">
        <v>8870872</v>
      </c>
      <c r="K54" s="23">
        <v>8870872</v>
      </c>
    </row>
    <row r="55" spans="1:11" x14ac:dyDescent="0.25">
      <c r="A55" s="20" t="s">
        <v>58</v>
      </c>
      <c r="B55" s="17">
        <v>1995406</v>
      </c>
      <c r="C55" s="17">
        <v>23005786</v>
      </c>
      <c r="D55" s="21">
        <v>25579182</v>
      </c>
      <c r="E55" s="22">
        <v>21871000</v>
      </c>
      <c r="F55" s="17">
        <v>24651913</v>
      </c>
      <c r="G55" s="23">
        <v>24651913</v>
      </c>
      <c r="H55" s="19">
        <v>41086369</v>
      </c>
      <c r="I55" s="22">
        <v>18492000</v>
      </c>
      <c r="J55" s="17">
        <v>21690000</v>
      </c>
      <c r="K55" s="23">
        <v>9915000</v>
      </c>
    </row>
    <row r="56" spans="1:11" x14ac:dyDescent="0.25">
      <c r="A56" s="20" t="s">
        <v>59</v>
      </c>
      <c r="B56" s="17">
        <v>3455548</v>
      </c>
      <c r="C56" s="17">
        <v>1372631</v>
      </c>
      <c r="D56" s="21">
        <v>4283003</v>
      </c>
      <c r="E56" s="22">
        <v>3948485</v>
      </c>
      <c r="F56" s="17">
        <v>3340645</v>
      </c>
      <c r="G56" s="23">
        <v>3340645</v>
      </c>
      <c r="H56" s="19">
        <v>13115455</v>
      </c>
      <c r="I56" s="22">
        <v>1963230</v>
      </c>
      <c r="J56" s="17">
        <v>2051572</v>
      </c>
      <c r="K56" s="23">
        <v>2102858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1439059</v>
      </c>
      <c r="C59" s="17">
        <v>1702631</v>
      </c>
      <c r="D59" s="21">
        <v>2932985</v>
      </c>
      <c r="E59" s="22">
        <v>7747255</v>
      </c>
      <c r="F59" s="17">
        <v>7604109</v>
      </c>
      <c r="G59" s="23">
        <v>7604109</v>
      </c>
      <c r="H59" s="19">
        <v>3210489</v>
      </c>
      <c r="I59" s="22">
        <v>3221447</v>
      </c>
      <c r="J59" s="17">
        <v>3366412</v>
      </c>
      <c r="K59" s="23">
        <v>3450572</v>
      </c>
    </row>
    <row r="60" spans="1:11" x14ac:dyDescent="0.25">
      <c r="A60" s="20" t="s">
        <v>62</v>
      </c>
      <c r="B60" s="17">
        <v>3068979</v>
      </c>
      <c r="C60" s="17">
        <v>3268311</v>
      </c>
      <c r="D60" s="21">
        <v>2520656</v>
      </c>
      <c r="E60" s="22">
        <v>5494854</v>
      </c>
      <c r="F60" s="17">
        <v>6310401</v>
      </c>
      <c r="G60" s="23">
        <v>6310401</v>
      </c>
      <c r="H60" s="19">
        <v>3340468</v>
      </c>
      <c r="I60" s="22">
        <v>4826473</v>
      </c>
      <c r="J60" s="17">
        <v>5043663</v>
      </c>
      <c r="K60" s="23">
        <v>5169755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6.2719359979502425</v>
      </c>
      <c r="D70" s="5">
        <f t="shared" si="8"/>
        <v>8.7463824040808227</v>
      </c>
      <c r="E70" s="5">
        <f t="shared" si="8"/>
        <v>2.1919313829385909</v>
      </c>
      <c r="F70" s="5">
        <f t="shared" si="8"/>
        <v>1.9319063274138575</v>
      </c>
      <c r="G70" s="5">
        <f t="shared" si="8"/>
        <v>1.9319063274138575</v>
      </c>
      <c r="H70" s="5">
        <f t="shared" si="8"/>
        <v>4.2157340046180263</v>
      </c>
      <c r="I70" s="5">
        <f t="shared" si="8"/>
        <v>2.6760665840481792</v>
      </c>
      <c r="J70" s="5">
        <f t="shared" si="8"/>
        <v>2.8294599799008289</v>
      </c>
      <c r="K70" s="5">
        <f t="shared" si="8"/>
        <v>2.6665381419095753</v>
      </c>
    </row>
    <row r="71" spans="1:11" ht="13" hidden="1" x14ac:dyDescent="0.3">
      <c r="A71" s="1" t="s">
        <v>112</v>
      </c>
      <c r="B71" s="2">
        <f>+B83</f>
        <v>0</v>
      </c>
      <c r="C71" s="2">
        <f t="shared" ref="C71:K71" si="9">+C83</f>
        <v>134730982</v>
      </c>
      <c r="D71" s="2">
        <f t="shared" si="9"/>
        <v>149550107</v>
      </c>
      <c r="E71" s="2">
        <f t="shared" si="9"/>
        <v>88898731</v>
      </c>
      <c r="F71" s="2">
        <f t="shared" si="9"/>
        <v>88898731</v>
      </c>
      <c r="G71" s="2">
        <f t="shared" si="9"/>
        <v>88898731</v>
      </c>
      <c r="H71" s="2">
        <f t="shared" si="9"/>
        <v>133653894</v>
      </c>
      <c r="I71" s="2">
        <f t="shared" si="9"/>
        <v>109210478</v>
      </c>
      <c r="J71" s="2">
        <f t="shared" si="9"/>
        <v>104404340</v>
      </c>
      <c r="K71" s="2">
        <f t="shared" si="9"/>
        <v>100852491</v>
      </c>
    </row>
    <row r="72" spans="1:11" ht="13" hidden="1" x14ac:dyDescent="0.3">
      <c r="A72" s="1" t="s">
        <v>113</v>
      </c>
      <c r="B72" s="2">
        <f>+B77</f>
        <v>25206142</v>
      </c>
      <c r="C72" s="2">
        <f t="shared" ref="C72:K72" si="10">+C77</f>
        <v>21481562</v>
      </c>
      <c r="D72" s="2">
        <f t="shared" si="10"/>
        <v>17098510</v>
      </c>
      <c r="E72" s="2">
        <f t="shared" si="10"/>
        <v>40557260</v>
      </c>
      <c r="F72" s="2">
        <f t="shared" si="10"/>
        <v>46016067</v>
      </c>
      <c r="G72" s="2">
        <f t="shared" si="10"/>
        <v>46016067</v>
      </c>
      <c r="H72" s="2">
        <f t="shared" si="10"/>
        <v>31703588</v>
      </c>
      <c r="I72" s="2">
        <f t="shared" si="10"/>
        <v>40810075</v>
      </c>
      <c r="J72" s="2">
        <f t="shared" si="10"/>
        <v>36899034</v>
      </c>
      <c r="K72" s="2">
        <f t="shared" si="10"/>
        <v>37821507</v>
      </c>
    </row>
    <row r="73" spans="1:11" ht="13" hidden="1" x14ac:dyDescent="0.3">
      <c r="A73" s="1" t="s">
        <v>114</v>
      </c>
      <c r="B73" s="2">
        <f>+B74</f>
        <v>-28238279.833333343</v>
      </c>
      <c r="C73" s="2">
        <f t="shared" ref="C73:K73" si="11">+(C78+C80+C81+C82)-(B78+B80+B81+B82)</f>
        <v>12446106</v>
      </c>
      <c r="D73" s="2">
        <f t="shared" si="11"/>
        <v>-35902121</v>
      </c>
      <c r="E73" s="2">
        <f t="shared" si="11"/>
        <v>159855967</v>
      </c>
      <c r="F73" s="2">
        <f>+(F78+F80+F81+F82)-(D78+D80+D81+D82)</f>
        <v>164751384</v>
      </c>
      <c r="G73" s="2">
        <f>+(G78+G80+G81+G82)-(D78+D80+D81+D82)</f>
        <v>164751384</v>
      </c>
      <c r="H73" s="2">
        <f>+(H78+H80+H81+H82)-(D78+D80+D81+D82)</f>
        <v>-10438035</v>
      </c>
      <c r="I73" s="2">
        <f>+(I78+I80+I81+I82)-(E78+E80+E81+E82)</f>
        <v>-148235030</v>
      </c>
      <c r="J73" s="2">
        <f t="shared" si="11"/>
        <v>-7456479</v>
      </c>
      <c r="K73" s="2">
        <f t="shared" si="11"/>
        <v>154253</v>
      </c>
    </row>
    <row r="74" spans="1:11" ht="13" hidden="1" x14ac:dyDescent="0.3">
      <c r="A74" s="1" t="s">
        <v>115</v>
      </c>
      <c r="B74" s="2">
        <f>+TREND(C74:E74)</f>
        <v>-28238279.833333343</v>
      </c>
      <c r="C74" s="2">
        <f>+C73</f>
        <v>12446106</v>
      </c>
      <c r="D74" s="2">
        <f t="shared" ref="D74:K74" si="12">+D73</f>
        <v>-35902121</v>
      </c>
      <c r="E74" s="2">
        <f t="shared" si="12"/>
        <v>159855967</v>
      </c>
      <c r="F74" s="2">
        <f t="shared" si="12"/>
        <v>164751384</v>
      </c>
      <c r="G74" s="2">
        <f t="shared" si="12"/>
        <v>164751384</v>
      </c>
      <c r="H74" s="2">
        <f t="shared" si="12"/>
        <v>-10438035</v>
      </c>
      <c r="I74" s="2">
        <f t="shared" si="12"/>
        <v>-148235030</v>
      </c>
      <c r="J74" s="2">
        <f t="shared" si="12"/>
        <v>-7456479</v>
      </c>
      <c r="K74" s="2">
        <f t="shared" si="12"/>
        <v>154253</v>
      </c>
    </row>
    <row r="75" spans="1:11" ht="13" hidden="1" x14ac:dyDescent="0.3">
      <c r="A75" s="1" t="s">
        <v>116</v>
      </c>
      <c r="B75" s="2">
        <f>+B84-(((B80+B81+B82+B78)*B70)-B79)</f>
        <v>166391702</v>
      </c>
      <c r="C75" s="2">
        <f t="shared" ref="C75:K75" si="13">+C84-(((C80+C81+C82+C78)*C70)-C79)</f>
        <v>-72414356.386874586</v>
      </c>
      <c r="D75" s="2">
        <f t="shared" si="13"/>
        <v>56671777.820527926</v>
      </c>
      <c r="E75" s="2">
        <f t="shared" si="13"/>
        <v>-451371833.24612218</v>
      </c>
      <c r="F75" s="2">
        <f t="shared" si="13"/>
        <v>-402077309.679887</v>
      </c>
      <c r="G75" s="2">
        <f t="shared" si="13"/>
        <v>-402077309.679887</v>
      </c>
      <c r="H75" s="2">
        <f t="shared" si="13"/>
        <v>247554355.62330168</v>
      </c>
      <c r="I75" s="2">
        <f t="shared" si="13"/>
        <v>29563537.664995201</v>
      </c>
      <c r="J75" s="2">
        <f t="shared" si="13"/>
        <v>55601456.908630937</v>
      </c>
      <c r="K75" s="2">
        <f t="shared" si="13"/>
        <v>58022360.483706608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25206142</v>
      </c>
      <c r="C77" s="3">
        <v>21481562</v>
      </c>
      <c r="D77" s="3">
        <v>17098510</v>
      </c>
      <c r="E77" s="3">
        <v>40557260</v>
      </c>
      <c r="F77" s="3">
        <v>46016067</v>
      </c>
      <c r="G77" s="3">
        <v>46016067</v>
      </c>
      <c r="H77" s="3">
        <v>31703588</v>
      </c>
      <c r="I77" s="3">
        <v>40810075</v>
      </c>
      <c r="J77" s="3">
        <v>36899034</v>
      </c>
      <c r="K77" s="3">
        <v>37821507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167460149</v>
      </c>
      <c r="C79" s="3">
        <v>164019283</v>
      </c>
      <c r="D79" s="3">
        <v>62348481</v>
      </c>
      <c r="E79" s="3">
        <v>-101647266</v>
      </c>
      <c r="F79" s="3">
        <v>-84983291</v>
      </c>
      <c r="G79" s="3">
        <v>-84983291</v>
      </c>
      <c r="H79" s="3">
        <v>227435737</v>
      </c>
      <c r="I79" s="3">
        <v>73112087</v>
      </c>
      <c r="J79" s="3">
        <v>80461153</v>
      </c>
      <c r="K79" s="3">
        <v>82473210</v>
      </c>
    </row>
    <row r="80" spans="1:11" ht="13" hidden="1" x14ac:dyDescent="0.3">
      <c r="A80" s="1" t="s">
        <v>71</v>
      </c>
      <c r="B80" s="3">
        <v>20915318</v>
      </c>
      <c r="C80" s="3">
        <v>30647546</v>
      </c>
      <c r="D80" s="3">
        <v>10570334</v>
      </c>
      <c r="E80" s="3">
        <v>-422358</v>
      </c>
      <c r="F80" s="3">
        <v>3197642</v>
      </c>
      <c r="G80" s="3">
        <v>3197642</v>
      </c>
      <c r="H80" s="3">
        <v>-6093645</v>
      </c>
      <c r="I80" s="3">
        <v>-2446370</v>
      </c>
      <c r="J80" s="3">
        <v>-1015689</v>
      </c>
      <c r="K80" s="3">
        <v>-1041080</v>
      </c>
    </row>
    <row r="81" spans="1:11" ht="13" hidden="1" x14ac:dyDescent="0.3">
      <c r="A81" s="1" t="s">
        <v>72</v>
      </c>
      <c r="B81" s="3">
        <v>4546192</v>
      </c>
      <c r="C81" s="3">
        <v>7260070</v>
      </c>
      <c r="D81" s="3">
        <v>-8564839</v>
      </c>
      <c r="E81" s="3">
        <v>162283820</v>
      </c>
      <c r="F81" s="3">
        <v>163559237</v>
      </c>
      <c r="G81" s="3">
        <v>163559237</v>
      </c>
      <c r="H81" s="3">
        <v>-2338895</v>
      </c>
      <c r="I81" s="3">
        <v>16072802</v>
      </c>
      <c r="J81" s="3">
        <v>7185642</v>
      </c>
      <c r="K81" s="3">
        <v>7365286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134730982</v>
      </c>
      <c r="D83" s="3">
        <v>149550107</v>
      </c>
      <c r="E83" s="3">
        <v>88898731</v>
      </c>
      <c r="F83" s="3">
        <v>88898731</v>
      </c>
      <c r="G83" s="3">
        <v>88898731</v>
      </c>
      <c r="H83" s="3">
        <v>133653894</v>
      </c>
      <c r="I83" s="3">
        <v>109210478</v>
      </c>
      <c r="J83" s="3">
        <v>104404340</v>
      </c>
      <c r="K83" s="3">
        <v>100852491</v>
      </c>
    </row>
    <row r="84" spans="1:11" ht="13" hidden="1" x14ac:dyDescent="0.3">
      <c r="A84" s="1" t="s">
        <v>75</v>
      </c>
      <c r="B84" s="3">
        <v>-1068447</v>
      </c>
      <c r="C84" s="3">
        <v>1320502</v>
      </c>
      <c r="D84" s="3">
        <v>11864123</v>
      </c>
      <c r="E84" s="3">
        <v>5064651</v>
      </c>
      <c r="F84" s="3">
        <v>5064651</v>
      </c>
      <c r="G84" s="3">
        <v>5064651</v>
      </c>
      <c r="H84" s="3">
        <v>-15430727</v>
      </c>
      <c r="I84" s="3">
        <v>-7083310</v>
      </c>
      <c r="J84" s="3">
        <v>-7402061</v>
      </c>
      <c r="K84" s="3">
        <v>-7587113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15781414</v>
      </c>
      <c r="C5" s="17">
        <v>15757940</v>
      </c>
      <c r="D5" s="21">
        <v>7501229</v>
      </c>
      <c r="E5" s="22">
        <v>16033044</v>
      </c>
      <c r="F5" s="17">
        <v>9514288</v>
      </c>
      <c r="G5" s="23">
        <v>9514288</v>
      </c>
      <c r="H5" s="19">
        <v>8101335</v>
      </c>
      <c r="I5" s="22">
        <v>10020869</v>
      </c>
      <c r="J5" s="17">
        <v>10559212</v>
      </c>
      <c r="K5" s="23">
        <v>11039368</v>
      </c>
    </row>
    <row r="6" spans="1:11" x14ac:dyDescent="0.25">
      <c r="A6" s="20" t="s">
        <v>18</v>
      </c>
      <c r="B6" s="17">
        <v>18962258</v>
      </c>
      <c r="C6" s="17">
        <v>24370867</v>
      </c>
      <c r="D6" s="21">
        <v>25176137</v>
      </c>
      <c r="E6" s="22">
        <v>36318036</v>
      </c>
      <c r="F6" s="17">
        <v>35717574</v>
      </c>
      <c r="G6" s="23">
        <v>35717574</v>
      </c>
      <c r="H6" s="19">
        <v>26969048</v>
      </c>
      <c r="I6" s="22">
        <v>39163897</v>
      </c>
      <c r="J6" s="17">
        <v>40926270</v>
      </c>
      <c r="K6" s="23">
        <v>41949456</v>
      </c>
    </row>
    <row r="7" spans="1:11" x14ac:dyDescent="0.25">
      <c r="A7" s="20" t="s">
        <v>19</v>
      </c>
      <c r="B7" s="17">
        <v>46961</v>
      </c>
      <c r="C7" s="17">
        <v>355388</v>
      </c>
      <c r="D7" s="21">
        <v>380904</v>
      </c>
      <c r="E7" s="22">
        <v>2674272</v>
      </c>
      <c r="F7" s="17">
        <v>375528</v>
      </c>
      <c r="G7" s="23">
        <v>375528</v>
      </c>
      <c r="H7" s="19">
        <v>155532</v>
      </c>
      <c r="I7" s="22">
        <v>392051</v>
      </c>
      <c r="J7" s="17">
        <v>409694</v>
      </c>
      <c r="K7" s="23">
        <v>419938</v>
      </c>
    </row>
    <row r="8" spans="1:11" x14ac:dyDescent="0.25">
      <c r="A8" s="20" t="s">
        <v>20</v>
      </c>
      <c r="B8" s="17">
        <v>33277344</v>
      </c>
      <c r="C8" s="17">
        <v>40159256</v>
      </c>
      <c r="D8" s="21">
        <v>44125013</v>
      </c>
      <c r="E8" s="22">
        <v>43897800</v>
      </c>
      <c r="F8" s="17">
        <v>40187940</v>
      </c>
      <c r="G8" s="23">
        <v>40187940</v>
      </c>
      <c r="H8" s="19">
        <v>48755162</v>
      </c>
      <c r="I8" s="22">
        <v>43771943</v>
      </c>
      <c r="J8" s="17">
        <v>43323001</v>
      </c>
      <c r="K8" s="23">
        <v>43323012</v>
      </c>
    </row>
    <row r="9" spans="1:11" x14ac:dyDescent="0.25">
      <c r="A9" s="20" t="s">
        <v>21</v>
      </c>
      <c r="B9" s="17">
        <v>11605532</v>
      </c>
      <c r="C9" s="17">
        <v>11738936</v>
      </c>
      <c r="D9" s="21">
        <v>10470013</v>
      </c>
      <c r="E9" s="22">
        <v>19411308</v>
      </c>
      <c r="F9" s="17">
        <v>18531408</v>
      </c>
      <c r="G9" s="23">
        <v>18531408</v>
      </c>
      <c r="H9" s="19">
        <v>12430746</v>
      </c>
      <c r="I9" s="22">
        <v>23750990</v>
      </c>
      <c r="J9" s="17">
        <v>24819788</v>
      </c>
      <c r="K9" s="23">
        <v>25440312</v>
      </c>
    </row>
    <row r="10" spans="1:11" x14ac:dyDescent="0.25">
      <c r="A10" s="24" t="s">
        <v>107</v>
      </c>
      <c r="B10" s="25">
        <f>SUM(B5:B9)</f>
        <v>79673509</v>
      </c>
      <c r="C10" s="26">
        <f t="shared" ref="C10:K10" si="0">SUM(C5:C9)</f>
        <v>92382387</v>
      </c>
      <c r="D10" s="27">
        <f t="shared" si="0"/>
        <v>87653296</v>
      </c>
      <c r="E10" s="25">
        <f t="shared" si="0"/>
        <v>118334460</v>
      </c>
      <c r="F10" s="26">
        <f t="shared" si="0"/>
        <v>104326738</v>
      </c>
      <c r="G10" s="28">
        <f t="shared" si="0"/>
        <v>104326738</v>
      </c>
      <c r="H10" s="29">
        <f t="shared" si="0"/>
        <v>96411823</v>
      </c>
      <c r="I10" s="25">
        <f t="shared" si="0"/>
        <v>117099750</v>
      </c>
      <c r="J10" s="26">
        <f t="shared" si="0"/>
        <v>120037965</v>
      </c>
      <c r="K10" s="28">
        <f t="shared" si="0"/>
        <v>122172086</v>
      </c>
    </row>
    <row r="11" spans="1:11" x14ac:dyDescent="0.25">
      <c r="A11" s="20" t="s">
        <v>22</v>
      </c>
      <c r="B11" s="17">
        <v>33046610</v>
      </c>
      <c r="C11" s="17">
        <v>35237859</v>
      </c>
      <c r="D11" s="21">
        <v>38967490</v>
      </c>
      <c r="E11" s="22">
        <v>40200300</v>
      </c>
      <c r="F11" s="17">
        <v>43680984</v>
      </c>
      <c r="G11" s="23">
        <v>43680984</v>
      </c>
      <c r="H11" s="19">
        <v>40838605</v>
      </c>
      <c r="I11" s="22">
        <v>45983240</v>
      </c>
      <c r="J11" s="17">
        <v>48052478</v>
      </c>
      <c r="K11" s="23">
        <v>49253935</v>
      </c>
    </row>
    <row r="12" spans="1:11" x14ac:dyDescent="0.25">
      <c r="A12" s="20" t="s">
        <v>23</v>
      </c>
      <c r="B12" s="17">
        <v>4408825</v>
      </c>
      <c r="C12" s="17">
        <v>4736628</v>
      </c>
      <c r="D12" s="21">
        <v>6011393</v>
      </c>
      <c r="E12" s="22">
        <v>5031192</v>
      </c>
      <c r="F12" s="17">
        <v>6579012</v>
      </c>
      <c r="G12" s="23">
        <v>6579012</v>
      </c>
      <c r="H12" s="19">
        <v>5945409</v>
      </c>
      <c r="I12" s="22">
        <v>4325641</v>
      </c>
      <c r="J12" s="17">
        <v>4520295</v>
      </c>
      <c r="K12" s="23">
        <v>4633360</v>
      </c>
    </row>
    <row r="13" spans="1:11" x14ac:dyDescent="0.25">
      <c r="A13" s="20" t="s">
        <v>24</v>
      </c>
      <c r="B13" s="17">
        <v>15073012</v>
      </c>
      <c r="C13" s="17">
        <v>19623942</v>
      </c>
      <c r="D13" s="21">
        <v>14186224</v>
      </c>
      <c r="E13" s="22">
        <v>10836004</v>
      </c>
      <c r="F13" s="17">
        <v>5000000</v>
      </c>
      <c r="G13" s="23">
        <v>5000000</v>
      </c>
      <c r="H13" s="19">
        <v>9285858</v>
      </c>
      <c r="I13" s="22">
        <v>11220000</v>
      </c>
      <c r="J13" s="17">
        <v>11724900</v>
      </c>
      <c r="K13" s="23">
        <v>12018041</v>
      </c>
    </row>
    <row r="14" spans="1:11" x14ac:dyDescent="0.25">
      <c r="A14" s="20" t="s">
        <v>25</v>
      </c>
      <c r="B14" s="17">
        <v>7166872</v>
      </c>
      <c r="C14" s="17">
        <v>10442144</v>
      </c>
      <c r="D14" s="21">
        <v>11791579</v>
      </c>
      <c r="E14" s="22">
        <v>3710304</v>
      </c>
      <c r="F14" s="17">
        <v>10210308</v>
      </c>
      <c r="G14" s="23">
        <v>10210308</v>
      </c>
      <c r="H14" s="19">
        <v>6598012</v>
      </c>
      <c r="I14" s="22">
        <v>10659561</v>
      </c>
      <c r="J14" s="17">
        <v>11139241</v>
      </c>
      <c r="K14" s="23">
        <v>11417723</v>
      </c>
    </row>
    <row r="15" spans="1:11" x14ac:dyDescent="0.25">
      <c r="A15" s="20" t="s">
        <v>26</v>
      </c>
      <c r="B15" s="17">
        <v>16546080</v>
      </c>
      <c r="C15" s="17">
        <v>16613709</v>
      </c>
      <c r="D15" s="21">
        <v>19689071</v>
      </c>
      <c r="E15" s="22">
        <v>27361536</v>
      </c>
      <c r="F15" s="17">
        <v>21929016</v>
      </c>
      <c r="G15" s="23">
        <v>21929016</v>
      </c>
      <c r="H15" s="19">
        <v>21311732</v>
      </c>
      <c r="I15" s="22">
        <v>25686132</v>
      </c>
      <c r="J15" s="17">
        <v>26842006</v>
      </c>
      <c r="K15" s="23">
        <v>27513080</v>
      </c>
    </row>
    <row r="16" spans="1:11" x14ac:dyDescent="0.25">
      <c r="A16" s="20" t="s">
        <v>27</v>
      </c>
      <c r="B16" s="17">
        <v>19941</v>
      </c>
      <c r="C16" s="17">
        <v>382095</v>
      </c>
      <c r="D16" s="21">
        <v>96300</v>
      </c>
      <c r="E16" s="22">
        <v>96372</v>
      </c>
      <c r="F16" s="17">
        <v>0</v>
      </c>
      <c r="G16" s="23">
        <v>0</v>
      </c>
      <c r="H16" s="19">
        <v>261322</v>
      </c>
      <c r="I16" s="22">
        <v>0</v>
      </c>
      <c r="J16" s="17">
        <v>0</v>
      </c>
      <c r="K16" s="23">
        <v>8</v>
      </c>
    </row>
    <row r="17" spans="1:11" x14ac:dyDescent="0.25">
      <c r="A17" s="20" t="s">
        <v>28</v>
      </c>
      <c r="B17" s="17">
        <v>20339626</v>
      </c>
      <c r="C17" s="17">
        <v>29990438</v>
      </c>
      <c r="D17" s="21">
        <v>40960784</v>
      </c>
      <c r="E17" s="22">
        <v>30579729</v>
      </c>
      <c r="F17" s="17">
        <v>26867604</v>
      </c>
      <c r="G17" s="23">
        <v>26867604</v>
      </c>
      <c r="H17" s="19">
        <v>51100687</v>
      </c>
      <c r="I17" s="22">
        <v>35405129</v>
      </c>
      <c r="J17" s="17">
        <v>36998366</v>
      </c>
      <c r="K17" s="23">
        <v>37923450</v>
      </c>
    </row>
    <row r="18" spans="1:11" x14ac:dyDescent="0.25">
      <c r="A18" s="30" t="s">
        <v>29</v>
      </c>
      <c r="B18" s="31">
        <f>SUM(B11:B17)</f>
        <v>96600966</v>
      </c>
      <c r="C18" s="32">
        <f t="shared" ref="C18:K18" si="1">SUM(C11:C17)</f>
        <v>117026815</v>
      </c>
      <c r="D18" s="33">
        <f t="shared" si="1"/>
        <v>131702841</v>
      </c>
      <c r="E18" s="31">
        <f t="shared" si="1"/>
        <v>117815437</v>
      </c>
      <c r="F18" s="32">
        <f t="shared" si="1"/>
        <v>114266924</v>
      </c>
      <c r="G18" s="34">
        <f t="shared" si="1"/>
        <v>114266924</v>
      </c>
      <c r="H18" s="35">
        <f t="shared" si="1"/>
        <v>135341625</v>
      </c>
      <c r="I18" s="31">
        <f t="shared" si="1"/>
        <v>133279703</v>
      </c>
      <c r="J18" s="32">
        <f t="shared" si="1"/>
        <v>139277286</v>
      </c>
      <c r="K18" s="34">
        <f t="shared" si="1"/>
        <v>142759597</v>
      </c>
    </row>
    <row r="19" spans="1:11" x14ac:dyDescent="0.25">
      <c r="A19" s="30" t="s">
        <v>30</v>
      </c>
      <c r="B19" s="36">
        <f>+B10-B18</f>
        <v>-16927457</v>
      </c>
      <c r="C19" s="37">
        <f t="shared" ref="C19:K19" si="2">+C10-C18</f>
        <v>-24644428</v>
      </c>
      <c r="D19" s="38">
        <f t="shared" si="2"/>
        <v>-44049545</v>
      </c>
      <c r="E19" s="36">
        <f t="shared" si="2"/>
        <v>519023</v>
      </c>
      <c r="F19" s="37">
        <f t="shared" si="2"/>
        <v>-9940186</v>
      </c>
      <c r="G19" s="39">
        <f t="shared" si="2"/>
        <v>-9940186</v>
      </c>
      <c r="H19" s="40">
        <f t="shared" si="2"/>
        <v>-38929802</v>
      </c>
      <c r="I19" s="36">
        <f t="shared" si="2"/>
        <v>-16179953</v>
      </c>
      <c r="J19" s="37">
        <f t="shared" si="2"/>
        <v>-19239321</v>
      </c>
      <c r="K19" s="39">
        <f t="shared" si="2"/>
        <v>-20587511</v>
      </c>
    </row>
    <row r="20" spans="1:11" x14ac:dyDescent="0.25">
      <c r="A20" s="41" t="s">
        <v>31</v>
      </c>
      <c r="B20" s="42">
        <v>13527451</v>
      </c>
      <c r="C20" s="43">
        <v>17677248</v>
      </c>
      <c r="D20" s="44">
        <v>13345089</v>
      </c>
      <c r="E20" s="42">
        <v>23764212</v>
      </c>
      <c r="F20" s="43">
        <v>9440004</v>
      </c>
      <c r="G20" s="45">
        <v>9440004</v>
      </c>
      <c r="H20" s="46">
        <v>6288665</v>
      </c>
      <c r="I20" s="42">
        <v>15858400</v>
      </c>
      <c r="J20" s="43">
        <v>23055005</v>
      </c>
      <c r="K20" s="45">
        <v>23055008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x14ac:dyDescent="0.25">
      <c r="A22" s="53" t="s">
        <v>108</v>
      </c>
      <c r="B22" s="54">
        <f>SUM(B19:B21)</f>
        <v>-3400006</v>
      </c>
      <c r="C22" s="55">
        <f t="shared" ref="C22:K22" si="3">SUM(C19:C21)</f>
        <v>-6967180</v>
      </c>
      <c r="D22" s="56">
        <f t="shared" si="3"/>
        <v>-30704456</v>
      </c>
      <c r="E22" s="54">
        <f t="shared" si="3"/>
        <v>24283235</v>
      </c>
      <c r="F22" s="55">
        <f t="shared" si="3"/>
        <v>-500182</v>
      </c>
      <c r="G22" s="57">
        <f t="shared" si="3"/>
        <v>-500182</v>
      </c>
      <c r="H22" s="58">
        <f t="shared" si="3"/>
        <v>-32641137</v>
      </c>
      <c r="I22" s="54">
        <f t="shared" si="3"/>
        <v>-321553</v>
      </c>
      <c r="J22" s="55">
        <f t="shared" si="3"/>
        <v>3815684</v>
      </c>
      <c r="K22" s="57">
        <f t="shared" si="3"/>
        <v>2467498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-3400006</v>
      </c>
      <c r="C24" s="37">
        <f t="shared" ref="C24:K24" si="4">SUM(C22:C23)</f>
        <v>-6967180</v>
      </c>
      <c r="D24" s="38">
        <f t="shared" si="4"/>
        <v>-30704456</v>
      </c>
      <c r="E24" s="36">
        <f t="shared" si="4"/>
        <v>24283235</v>
      </c>
      <c r="F24" s="37">
        <f t="shared" si="4"/>
        <v>-500182</v>
      </c>
      <c r="G24" s="39">
        <f t="shared" si="4"/>
        <v>-500182</v>
      </c>
      <c r="H24" s="40">
        <f t="shared" si="4"/>
        <v>-32641137</v>
      </c>
      <c r="I24" s="36">
        <f t="shared" si="4"/>
        <v>-321553</v>
      </c>
      <c r="J24" s="37">
        <f t="shared" si="4"/>
        <v>3815684</v>
      </c>
      <c r="K24" s="39">
        <f t="shared" si="4"/>
        <v>2467498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12128453</v>
      </c>
      <c r="C27" s="66">
        <v>-110143</v>
      </c>
      <c r="D27" s="67">
        <v>11471379</v>
      </c>
      <c r="E27" s="68">
        <v>23764212</v>
      </c>
      <c r="F27" s="66">
        <v>23764212</v>
      </c>
      <c r="G27" s="69">
        <v>23764212</v>
      </c>
      <c r="H27" s="70">
        <v>2228429</v>
      </c>
      <c r="I27" s="68">
        <v>15858400</v>
      </c>
      <c r="J27" s="66">
        <v>16606000</v>
      </c>
      <c r="K27" s="69">
        <v>17038756</v>
      </c>
    </row>
    <row r="28" spans="1:11" x14ac:dyDescent="0.25">
      <c r="A28" s="71" t="s">
        <v>36</v>
      </c>
      <c r="B28" s="17">
        <v>12058390</v>
      </c>
      <c r="C28" s="17">
        <v>564887</v>
      </c>
      <c r="D28" s="21">
        <v>11471379</v>
      </c>
      <c r="E28" s="22">
        <v>23764212</v>
      </c>
      <c r="F28" s="17">
        <v>23764212</v>
      </c>
      <c r="G28" s="23">
        <v>23764212</v>
      </c>
      <c r="H28" s="19">
        <v>2228429</v>
      </c>
      <c r="I28" s="22">
        <v>15858400</v>
      </c>
      <c r="J28" s="17">
        <v>16606000</v>
      </c>
      <c r="K28" s="23">
        <v>17038753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45625</v>
      </c>
      <c r="C31" s="17">
        <v>-675030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1</v>
      </c>
    </row>
    <row r="32" spans="1:11" x14ac:dyDescent="0.25">
      <c r="A32" s="30" t="s">
        <v>39</v>
      </c>
      <c r="B32" s="66">
        <f>SUM(B28:B31)</f>
        <v>12104015</v>
      </c>
      <c r="C32" s="66">
        <f t="shared" ref="C32:K32" si="5">SUM(C28:C31)</f>
        <v>-110143</v>
      </c>
      <c r="D32" s="67">
        <f t="shared" si="5"/>
        <v>11471379</v>
      </c>
      <c r="E32" s="68">
        <f t="shared" si="5"/>
        <v>23764212</v>
      </c>
      <c r="F32" s="66">
        <f t="shared" si="5"/>
        <v>23764212</v>
      </c>
      <c r="G32" s="69">
        <f t="shared" si="5"/>
        <v>23764212</v>
      </c>
      <c r="H32" s="70">
        <f t="shared" si="5"/>
        <v>2228429</v>
      </c>
      <c r="I32" s="68">
        <f t="shared" si="5"/>
        <v>15858400</v>
      </c>
      <c r="J32" s="66">
        <f t="shared" si="5"/>
        <v>16606000</v>
      </c>
      <c r="K32" s="69">
        <f t="shared" si="5"/>
        <v>17038754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42048432</v>
      </c>
      <c r="C35" s="17">
        <v>55229818</v>
      </c>
      <c r="D35" s="21">
        <v>66244628</v>
      </c>
      <c r="E35" s="22">
        <v>12091308</v>
      </c>
      <c r="F35" s="17">
        <v>12091308</v>
      </c>
      <c r="G35" s="23">
        <v>12091308</v>
      </c>
      <c r="H35" s="19">
        <v>68502018</v>
      </c>
      <c r="I35" s="22">
        <v>-11562428</v>
      </c>
      <c r="J35" s="17">
        <v>-27629849</v>
      </c>
      <c r="K35" s="23">
        <v>-44173739</v>
      </c>
    </row>
    <row r="36" spans="1:11" x14ac:dyDescent="0.25">
      <c r="A36" s="20" t="s">
        <v>42</v>
      </c>
      <c r="B36" s="17">
        <v>276730286</v>
      </c>
      <c r="C36" s="17">
        <v>271517896</v>
      </c>
      <c r="D36" s="21">
        <v>264306702</v>
      </c>
      <c r="E36" s="22">
        <v>309435228</v>
      </c>
      <c r="F36" s="17">
        <v>309435228</v>
      </c>
      <c r="G36" s="23">
        <v>309435228</v>
      </c>
      <c r="H36" s="19">
        <v>260018671</v>
      </c>
      <c r="I36" s="22">
        <v>301529413</v>
      </c>
      <c r="J36" s="17">
        <v>315132209</v>
      </c>
      <c r="K36" s="23">
        <v>323028149</v>
      </c>
    </row>
    <row r="37" spans="1:11" x14ac:dyDescent="0.25">
      <c r="A37" s="20" t="s">
        <v>43</v>
      </c>
      <c r="B37" s="17">
        <v>186529780</v>
      </c>
      <c r="C37" s="17">
        <v>223885913</v>
      </c>
      <c r="D37" s="21">
        <v>223020795</v>
      </c>
      <c r="E37" s="22">
        <v>165078804</v>
      </c>
      <c r="F37" s="17">
        <v>165078792</v>
      </c>
      <c r="G37" s="23">
        <v>165078792</v>
      </c>
      <c r="H37" s="19">
        <v>167086120</v>
      </c>
      <c r="I37" s="22">
        <v>165075096</v>
      </c>
      <c r="J37" s="17">
        <v>172503477</v>
      </c>
      <c r="K37" s="23">
        <v>176816137</v>
      </c>
    </row>
    <row r="38" spans="1:11" x14ac:dyDescent="0.25">
      <c r="A38" s="20" t="s">
        <v>44</v>
      </c>
      <c r="B38" s="17">
        <v>8672201</v>
      </c>
      <c r="C38" s="17">
        <v>8672201</v>
      </c>
      <c r="D38" s="21">
        <v>9481871</v>
      </c>
      <c r="E38" s="22">
        <v>2476020</v>
      </c>
      <c r="F38" s="17">
        <v>2476020</v>
      </c>
      <c r="G38" s="23">
        <v>2476020</v>
      </c>
      <c r="H38" s="19">
        <v>86765238</v>
      </c>
      <c r="I38" s="22">
        <v>2476017</v>
      </c>
      <c r="J38" s="17">
        <v>2587437</v>
      </c>
      <c r="K38" s="23">
        <v>2652143</v>
      </c>
    </row>
    <row r="39" spans="1:11" x14ac:dyDescent="0.25">
      <c r="A39" s="20" t="s">
        <v>45</v>
      </c>
      <c r="B39" s="17">
        <v>126976743</v>
      </c>
      <c r="C39" s="17">
        <v>101156780</v>
      </c>
      <c r="D39" s="21">
        <v>128753120</v>
      </c>
      <c r="E39" s="22">
        <v>129688477</v>
      </c>
      <c r="F39" s="17">
        <v>154471906</v>
      </c>
      <c r="G39" s="23">
        <v>154471906</v>
      </c>
      <c r="H39" s="19">
        <v>107310468</v>
      </c>
      <c r="I39" s="22">
        <v>122737425</v>
      </c>
      <c r="J39" s="17">
        <v>108595762</v>
      </c>
      <c r="K39" s="23">
        <v>96918632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1518889388</v>
      </c>
      <c r="C42" s="17">
        <v>633568270</v>
      </c>
      <c r="D42" s="21">
        <v>611179176</v>
      </c>
      <c r="E42" s="22">
        <v>22479876</v>
      </c>
      <c r="F42" s="17">
        <v>9239016</v>
      </c>
      <c r="G42" s="23">
        <v>9239016</v>
      </c>
      <c r="H42" s="19">
        <v>-80475911</v>
      </c>
      <c r="I42" s="22">
        <v>321143</v>
      </c>
      <c r="J42" s="17">
        <v>335595</v>
      </c>
      <c r="K42" s="23">
        <v>343998</v>
      </c>
    </row>
    <row r="43" spans="1:11" x14ac:dyDescent="0.25">
      <c r="A43" s="20" t="s">
        <v>48</v>
      </c>
      <c r="B43" s="17">
        <v>-13376098</v>
      </c>
      <c r="C43" s="17">
        <v>-14651334</v>
      </c>
      <c r="D43" s="21">
        <v>-13134889</v>
      </c>
      <c r="E43" s="22">
        <v>-23764212</v>
      </c>
      <c r="F43" s="17">
        <v>-23764212</v>
      </c>
      <c r="G43" s="23">
        <v>-23764212</v>
      </c>
      <c r="H43" s="19">
        <v>0</v>
      </c>
      <c r="I43" s="22">
        <v>-15858400</v>
      </c>
      <c r="J43" s="17">
        <v>-16572028</v>
      </c>
      <c r="K43" s="23">
        <v>-16986327</v>
      </c>
    </row>
    <row r="44" spans="1:11" x14ac:dyDescent="0.25">
      <c r="A44" s="20" t="s">
        <v>49</v>
      </c>
      <c r="B44" s="17">
        <v>-3534</v>
      </c>
      <c r="C44" s="17">
        <v>0</v>
      </c>
      <c r="D44" s="21">
        <v>0</v>
      </c>
      <c r="E44" s="22">
        <v>-1286244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-2</v>
      </c>
    </row>
    <row r="45" spans="1:11" x14ac:dyDescent="0.25">
      <c r="A45" s="30" t="s">
        <v>50</v>
      </c>
      <c r="B45" s="66">
        <v>1505591746</v>
      </c>
      <c r="C45" s="66">
        <v>619549542</v>
      </c>
      <c r="D45" s="67">
        <v>602322575</v>
      </c>
      <c r="E45" s="68">
        <v>4304376</v>
      </c>
      <c r="F45" s="66">
        <v>-7650240</v>
      </c>
      <c r="G45" s="69">
        <v>-7650240</v>
      </c>
      <c r="H45" s="70">
        <v>-80256101</v>
      </c>
      <c r="I45" s="68">
        <v>-15318257</v>
      </c>
      <c r="J45" s="66">
        <v>-16236433</v>
      </c>
      <c r="K45" s="69">
        <v>-16642271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668470</v>
      </c>
      <c r="C48" s="17">
        <v>4278293</v>
      </c>
      <c r="D48" s="21">
        <v>219808</v>
      </c>
      <c r="E48" s="22">
        <v>8335476</v>
      </c>
      <c r="F48" s="17">
        <v>8335476</v>
      </c>
      <c r="G48" s="23">
        <v>8335476</v>
      </c>
      <c r="H48" s="19">
        <v>51884</v>
      </c>
      <c r="I48" s="22">
        <v>-15318257</v>
      </c>
      <c r="J48" s="17">
        <v>-31554690</v>
      </c>
      <c r="K48" s="23">
        <v>-48196951</v>
      </c>
    </row>
    <row r="49" spans="1:11" x14ac:dyDescent="0.25">
      <c r="A49" s="20" t="s">
        <v>53</v>
      </c>
      <c r="B49" s="17">
        <f>+B75</f>
        <v>-671040204.89592683</v>
      </c>
      <c r="C49" s="17">
        <f t="shared" ref="C49:K49" si="6">+C75</f>
        <v>54325258.994477451</v>
      </c>
      <c r="D49" s="21">
        <f t="shared" si="6"/>
        <v>-9890778.1807715893</v>
      </c>
      <c r="E49" s="22">
        <f t="shared" si="6"/>
        <v>162971118.92090613</v>
      </c>
      <c r="F49" s="17">
        <f t="shared" si="6"/>
        <v>161044919.14227757</v>
      </c>
      <c r="G49" s="23">
        <f t="shared" si="6"/>
        <v>161044919.14227757</v>
      </c>
      <c r="H49" s="19">
        <f t="shared" si="6"/>
        <v>117952635</v>
      </c>
      <c r="I49" s="22">
        <f t="shared" si="6"/>
        <v>161482929.43265685</v>
      </c>
      <c r="J49" s="17">
        <f t="shared" si="6"/>
        <v>168754354.12296167</v>
      </c>
      <c r="K49" s="23">
        <f t="shared" si="6"/>
        <v>172984680.84287071</v>
      </c>
    </row>
    <row r="50" spans="1:11" x14ac:dyDescent="0.25">
      <c r="A50" s="30" t="s">
        <v>54</v>
      </c>
      <c r="B50" s="66">
        <f>+B48-B49</f>
        <v>671708674.89592683</v>
      </c>
      <c r="C50" s="66">
        <f t="shared" ref="C50:K50" si="7">+C48-C49</f>
        <v>-50046965.994477451</v>
      </c>
      <c r="D50" s="67">
        <f t="shared" si="7"/>
        <v>10110586.180771589</v>
      </c>
      <c r="E50" s="68">
        <f t="shared" si="7"/>
        <v>-154635642.92090613</v>
      </c>
      <c r="F50" s="66">
        <f t="shared" si="7"/>
        <v>-152709443.14227757</v>
      </c>
      <c r="G50" s="69">
        <f t="shared" si="7"/>
        <v>-152709443.14227757</v>
      </c>
      <c r="H50" s="70">
        <f t="shared" si="7"/>
        <v>-117900751</v>
      </c>
      <c r="I50" s="68">
        <f t="shared" si="7"/>
        <v>-176801186.43265685</v>
      </c>
      <c r="J50" s="66">
        <f t="shared" si="7"/>
        <v>-200309044.12296167</v>
      </c>
      <c r="K50" s="69">
        <f t="shared" si="7"/>
        <v>-221181631.84287071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234612791</v>
      </c>
      <c r="C53" s="17">
        <v>226000113</v>
      </c>
      <c r="D53" s="21">
        <v>185893379</v>
      </c>
      <c r="E53" s="22">
        <v>265945896</v>
      </c>
      <c r="F53" s="17">
        <v>265945896</v>
      </c>
      <c r="G53" s="23">
        <v>265945896</v>
      </c>
      <c r="H53" s="19">
        <v>175955614</v>
      </c>
      <c r="I53" s="22">
        <v>258040080</v>
      </c>
      <c r="J53" s="17">
        <v>269685856</v>
      </c>
      <c r="K53" s="23">
        <v>276445635</v>
      </c>
    </row>
    <row r="54" spans="1:11" x14ac:dyDescent="0.25">
      <c r="A54" s="20" t="s">
        <v>57</v>
      </c>
      <c r="B54" s="17">
        <v>15073012</v>
      </c>
      <c r="C54" s="17">
        <v>19623942</v>
      </c>
      <c r="D54" s="21">
        <v>11622230</v>
      </c>
      <c r="E54" s="22">
        <v>10836004</v>
      </c>
      <c r="F54" s="17">
        <v>5000000</v>
      </c>
      <c r="G54" s="23">
        <v>5000000</v>
      </c>
      <c r="H54" s="19">
        <v>11417100</v>
      </c>
      <c r="I54" s="22">
        <v>11220000</v>
      </c>
      <c r="J54" s="17">
        <v>11724900</v>
      </c>
      <c r="K54" s="23">
        <v>12018041</v>
      </c>
    </row>
    <row r="55" spans="1:11" x14ac:dyDescent="0.25">
      <c r="A55" s="20" t="s">
        <v>58</v>
      </c>
      <c r="B55" s="17">
        <v>24438</v>
      </c>
      <c r="C55" s="17">
        <v>0</v>
      </c>
      <c r="D55" s="21">
        <v>0</v>
      </c>
      <c r="E55" s="22">
        <v>2000004</v>
      </c>
      <c r="F55" s="17">
        <v>2000004</v>
      </c>
      <c r="G55" s="23">
        <v>2000004</v>
      </c>
      <c r="H55" s="19">
        <v>1449445</v>
      </c>
      <c r="I55" s="22">
        <v>2000000</v>
      </c>
      <c r="J55" s="17">
        <v>2090000</v>
      </c>
      <c r="K55" s="23">
        <v>2142251</v>
      </c>
    </row>
    <row r="56" spans="1:11" x14ac:dyDescent="0.25">
      <c r="A56" s="20" t="s">
        <v>59</v>
      </c>
      <c r="B56" s="17">
        <v>1464948</v>
      </c>
      <c r="C56" s="17">
        <v>1826254</v>
      </c>
      <c r="D56" s="21">
        <v>1782414</v>
      </c>
      <c r="E56" s="22">
        <v>13675083</v>
      </c>
      <c r="F56" s="17">
        <v>6830076</v>
      </c>
      <c r="G56" s="23">
        <v>6830076</v>
      </c>
      <c r="H56" s="19">
        <v>2303002</v>
      </c>
      <c r="I56" s="22">
        <v>9189012</v>
      </c>
      <c r="J56" s="17">
        <v>9602517</v>
      </c>
      <c r="K56" s="23">
        <v>9842604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801456</v>
      </c>
      <c r="G59" s="23">
        <v>801456</v>
      </c>
      <c r="H59" s="19">
        <v>763763</v>
      </c>
      <c r="I59" s="22">
        <v>903561</v>
      </c>
      <c r="J59" s="17">
        <v>944222</v>
      </c>
      <c r="K59" s="23">
        <v>967828</v>
      </c>
    </row>
    <row r="60" spans="1:11" x14ac:dyDescent="0.25">
      <c r="A60" s="20" t="s">
        <v>62</v>
      </c>
      <c r="B60" s="17">
        <v>2676070</v>
      </c>
      <c r="C60" s="17">
        <v>2780702</v>
      </c>
      <c r="D60" s="21">
        <v>3434180</v>
      </c>
      <c r="E60" s="22">
        <v>1092696</v>
      </c>
      <c r="F60" s="17">
        <v>1092696</v>
      </c>
      <c r="G60" s="23">
        <v>1092696</v>
      </c>
      <c r="H60" s="19">
        <v>3850603</v>
      </c>
      <c r="I60" s="22">
        <v>1140775</v>
      </c>
      <c r="J60" s="17">
        <v>1192109</v>
      </c>
      <c r="K60" s="23">
        <v>1221916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31.389988108155336</v>
      </c>
      <c r="C70" s="5">
        <f t="shared" ref="C70:K70" si="8">IF(ISERROR(C71/C72),0,(C71/C72))</f>
        <v>4.948468428423884</v>
      </c>
      <c r="D70" s="5">
        <f t="shared" si="8"/>
        <v>6.7878414594647145</v>
      </c>
      <c r="E70" s="5">
        <f t="shared" si="8"/>
        <v>0.69570565074223578</v>
      </c>
      <c r="F70" s="5">
        <f t="shared" si="8"/>
        <v>0.86619311152096667</v>
      </c>
      <c r="G70" s="5">
        <f t="shared" si="8"/>
        <v>0.86619311152096667</v>
      </c>
      <c r="H70" s="5">
        <f t="shared" si="8"/>
        <v>0</v>
      </c>
      <c r="I70" s="5">
        <f t="shared" si="8"/>
        <v>0.74851871021812399</v>
      </c>
      <c r="J70" s="5">
        <f t="shared" si="8"/>
        <v>0.74732267259711826</v>
      </c>
      <c r="K70" s="5">
        <f t="shared" si="8"/>
        <v>0.7444518177038888</v>
      </c>
    </row>
    <row r="71" spans="1:11" ht="13" hidden="1" x14ac:dyDescent="0.3">
      <c r="A71" s="1" t="s">
        <v>112</v>
      </c>
      <c r="B71" s="2">
        <f>+B83</f>
        <v>1288320856</v>
      </c>
      <c r="C71" s="2">
        <f t="shared" ref="C71:K71" si="9">+C83</f>
        <v>224570647</v>
      </c>
      <c r="D71" s="2">
        <f t="shared" si="9"/>
        <v>243457738</v>
      </c>
      <c r="E71" s="2">
        <f t="shared" si="9"/>
        <v>40413096</v>
      </c>
      <c r="F71" s="2">
        <f t="shared" si="9"/>
        <v>42419436</v>
      </c>
      <c r="G71" s="2">
        <f t="shared" si="9"/>
        <v>42419436</v>
      </c>
      <c r="H71" s="2">
        <f t="shared" si="9"/>
        <v>0</v>
      </c>
      <c r="I71" s="2">
        <f t="shared" si="9"/>
        <v>39118748</v>
      </c>
      <c r="J71" s="2">
        <f t="shared" si="9"/>
        <v>40879092</v>
      </c>
      <c r="K71" s="2">
        <f t="shared" si="9"/>
        <v>41901076</v>
      </c>
    </row>
    <row r="72" spans="1:11" ht="13" hidden="1" x14ac:dyDescent="0.3">
      <c r="A72" s="1" t="s">
        <v>113</v>
      </c>
      <c r="B72" s="2">
        <f>+B77</f>
        <v>41042413</v>
      </c>
      <c r="C72" s="2">
        <f t="shared" ref="C72:K72" si="10">+C77</f>
        <v>45381849</v>
      </c>
      <c r="D72" s="2">
        <f t="shared" si="10"/>
        <v>35866739</v>
      </c>
      <c r="E72" s="2">
        <f t="shared" si="10"/>
        <v>58089360</v>
      </c>
      <c r="F72" s="2">
        <f t="shared" si="10"/>
        <v>48972262</v>
      </c>
      <c r="G72" s="2">
        <f t="shared" si="10"/>
        <v>48972262</v>
      </c>
      <c r="H72" s="2">
        <f t="shared" si="10"/>
        <v>37835797</v>
      </c>
      <c r="I72" s="2">
        <f t="shared" si="10"/>
        <v>52261550</v>
      </c>
      <c r="J72" s="2">
        <f t="shared" si="10"/>
        <v>54700725</v>
      </c>
      <c r="K72" s="2">
        <f t="shared" si="10"/>
        <v>56284470</v>
      </c>
    </row>
    <row r="73" spans="1:11" ht="13" hidden="1" x14ac:dyDescent="0.3">
      <c r="A73" s="1" t="s">
        <v>114</v>
      </c>
      <c r="B73" s="2">
        <f>+B74</f>
        <v>5623364.666666666</v>
      </c>
      <c r="C73" s="2">
        <f t="shared" ref="C73:K73" si="11">+(C78+C80+C81+C82)-(B78+B80+B81+B82)</f>
        <v>2244452</v>
      </c>
      <c r="D73" s="2">
        <f t="shared" si="11"/>
        <v>-897749</v>
      </c>
      <c r="E73" s="2">
        <f t="shared" si="11"/>
        <v>-24313426</v>
      </c>
      <c r="F73" s="2">
        <f>+(F78+F80+F81+F82)-(D78+D80+D81+D82)</f>
        <v>-24313426</v>
      </c>
      <c r="G73" s="2">
        <f>+(G78+G80+G81+G82)-(D78+D80+D81+D82)</f>
        <v>-24313426</v>
      </c>
      <c r="H73" s="2">
        <f>+(H78+H80+H81+H82)-(D78+D80+D81+D82)</f>
        <v>-4710977</v>
      </c>
      <c r="I73" s="2">
        <f>+(I78+I80+I81+I82)-(E78+E80+E81+E82)</f>
        <v>-3</v>
      </c>
      <c r="J73" s="2">
        <f t="shared" si="11"/>
        <v>168912</v>
      </c>
      <c r="K73" s="2">
        <f t="shared" si="11"/>
        <v>98227</v>
      </c>
    </row>
    <row r="74" spans="1:11" ht="13" hidden="1" x14ac:dyDescent="0.3">
      <c r="A74" s="1" t="s">
        <v>115</v>
      </c>
      <c r="B74" s="2">
        <f>+TREND(C74:E74)</f>
        <v>5623364.666666666</v>
      </c>
      <c r="C74" s="2">
        <f>+C73</f>
        <v>2244452</v>
      </c>
      <c r="D74" s="2">
        <f t="shared" ref="D74:K74" si="12">+D73</f>
        <v>-897749</v>
      </c>
      <c r="E74" s="2">
        <f t="shared" si="12"/>
        <v>-24313426</v>
      </c>
      <c r="F74" s="2">
        <f t="shared" si="12"/>
        <v>-24313426</v>
      </c>
      <c r="G74" s="2">
        <f t="shared" si="12"/>
        <v>-24313426</v>
      </c>
      <c r="H74" s="2">
        <f t="shared" si="12"/>
        <v>-4710977</v>
      </c>
      <c r="I74" s="2">
        <f t="shared" si="12"/>
        <v>-3</v>
      </c>
      <c r="J74" s="2">
        <f t="shared" si="12"/>
        <v>168912</v>
      </c>
      <c r="K74" s="2">
        <f t="shared" si="12"/>
        <v>98227</v>
      </c>
    </row>
    <row r="75" spans="1:11" ht="13" hidden="1" x14ac:dyDescent="0.3">
      <c r="A75" s="1" t="s">
        <v>116</v>
      </c>
      <c r="B75" s="2">
        <f>+B84-(((B80+B81+B82+B78)*B70)-B79)</f>
        <v>-671040204.89592683</v>
      </c>
      <c r="C75" s="2">
        <f t="shared" ref="C75:K75" si="13">+C84-(((C80+C81+C82+C78)*C70)-C79)</f>
        <v>54325258.994477451</v>
      </c>
      <c r="D75" s="2">
        <f t="shared" si="13"/>
        <v>-9890778.1807715893</v>
      </c>
      <c r="E75" s="2">
        <f t="shared" si="13"/>
        <v>162971118.92090613</v>
      </c>
      <c r="F75" s="2">
        <f t="shared" si="13"/>
        <v>161044919.14227757</v>
      </c>
      <c r="G75" s="2">
        <f t="shared" si="13"/>
        <v>161044919.14227757</v>
      </c>
      <c r="H75" s="2">
        <f t="shared" si="13"/>
        <v>117952635</v>
      </c>
      <c r="I75" s="2">
        <f t="shared" si="13"/>
        <v>161482929.43265685</v>
      </c>
      <c r="J75" s="2">
        <f t="shared" si="13"/>
        <v>168754354.12296167</v>
      </c>
      <c r="K75" s="2">
        <f t="shared" si="13"/>
        <v>172984680.84287071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41042413</v>
      </c>
      <c r="C77" s="3">
        <v>45381849</v>
      </c>
      <c r="D77" s="3">
        <v>35866739</v>
      </c>
      <c r="E77" s="3">
        <v>58089360</v>
      </c>
      <c r="F77" s="3">
        <v>48972262</v>
      </c>
      <c r="G77" s="3">
        <v>48972262</v>
      </c>
      <c r="H77" s="3">
        <v>37835797</v>
      </c>
      <c r="I77" s="3">
        <v>52261550</v>
      </c>
      <c r="J77" s="3">
        <v>54700725</v>
      </c>
      <c r="K77" s="3">
        <v>56284470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</v>
      </c>
    </row>
    <row r="79" spans="1:11" ht="13" hidden="1" x14ac:dyDescent="0.3">
      <c r="A79" s="1" t="s">
        <v>70</v>
      </c>
      <c r="B79" s="3">
        <v>155162351</v>
      </c>
      <c r="C79" s="3">
        <v>188611516</v>
      </c>
      <c r="D79" s="3">
        <v>194994632</v>
      </c>
      <c r="E79" s="3">
        <v>148518996</v>
      </c>
      <c r="F79" s="3">
        <v>147232740</v>
      </c>
      <c r="G79" s="3">
        <v>147232740</v>
      </c>
      <c r="H79" s="3">
        <v>140475547</v>
      </c>
      <c r="I79" s="3">
        <v>147229051</v>
      </c>
      <c r="J79" s="3">
        <v>153854359</v>
      </c>
      <c r="K79" s="3">
        <v>157700755</v>
      </c>
    </row>
    <row r="80" spans="1:11" ht="13" hidden="1" x14ac:dyDescent="0.3">
      <c r="A80" s="1" t="s">
        <v>71</v>
      </c>
      <c r="B80" s="3">
        <v>13809215</v>
      </c>
      <c r="C80" s="3">
        <v>16764812</v>
      </c>
      <c r="D80" s="3">
        <v>24796209</v>
      </c>
      <c r="E80" s="3">
        <v>3753612</v>
      </c>
      <c r="F80" s="3">
        <v>3753612</v>
      </c>
      <c r="G80" s="3">
        <v>3753612</v>
      </c>
      <c r="H80" s="3">
        <v>20529612</v>
      </c>
      <c r="I80" s="3">
        <v>3753609</v>
      </c>
      <c r="J80" s="3">
        <v>3922521</v>
      </c>
      <c r="K80" s="3">
        <v>4020638</v>
      </c>
    </row>
    <row r="81" spans="1:11" ht="13" hidden="1" x14ac:dyDescent="0.3">
      <c r="A81" s="1" t="s">
        <v>72</v>
      </c>
      <c r="B81" s="3">
        <v>12911120</v>
      </c>
      <c r="C81" s="3">
        <v>12199975</v>
      </c>
      <c r="D81" s="3">
        <v>3270829</v>
      </c>
      <c r="E81" s="3">
        <v>0</v>
      </c>
      <c r="F81" s="3">
        <v>0</v>
      </c>
      <c r="G81" s="3">
        <v>0</v>
      </c>
      <c r="H81" s="3">
        <v>2826449</v>
      </c>
      <c r="I81" s="3">
        <v>0</v>
      </c>
      <c r="J81" s="3">
        <v>0</v>
      </c>
      <c r="K81" s="3">
        <v>109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1288320856</v>
      </c>
      <c r="C83" s="3">
        <v>224570647</v>
      </c>
      <c r="D83" s="3">
        <v>243457738</v>
      </c>
      <c r="E83" s="3">
        <v>40413096</v>
      </c>
      <c r="F83" s="3">
        <v>42419436</v>
      </c>
      <c r="G83" s="3">
        <v>42419436</v>
      </c>
      <c r="H83" s="3">
        <v>0</v>
      </c>
      <c r="I83" s="3">
        <v>39118748</v>
      </c>
      <c r="J83" s="3">
        <v>40879092</v>
      </c>
      <c r="K83" s="3">
        <v>41901076</v>
      </c>
    </row>
    <row r="84" spans="1:11" ht="13" hidden="1" x14ac:dyDescent="0.3">
      <c r="A84" s="1" t="s">
        <v>75</v>
      </c>
      <c r="B84" s="3">
        <v>12548442</v>
      </c>
      <c r="C84" s="3">
        <v>9045077</v>
      </c>
      <c r="D84" s="3">
        <v>-14370806</v>
      </c>
      <c r="E84" s="3">
        <v>17063532</v>
      </c>
      <c r="F84" s="3">
        <v>17063532</v>
      </c>
      <c r="G84" s="3">
        <v>17063532</v>
      </c>
      <c r="H84" s="3">
        <v>-22522912</v>
      </c>
      <c r="I84" s="3">
        <v>17063525</v>
      </c>
      <c r="J84" s="3">
        <v>17831384</v>
      </c>
      <c r="K84" s="3">
        <v>18277179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21869950</v>
      </c>
      <c r="C5" s="17">
        <v>30692059</v>
      </c>
      <c r="D5" s="21">
        <v>32532741</v>
      </c>
      <c r="E5" s="22">
        <v>32533583</v>
      </c>
      <c r="F5" s="17">
        <v>34484705</v>
      </c>
      <c r="G5" s="23">
        <v>34484705</v>
      </c>
      <c r="H5" s="19">
        <v>27490321</v>
      </c>
      <c r="I5" s="22">
        <v>36002032</v>
      </c>
      <c r="J5" s="17">
        <v>37622125</v>
      </c>
      <c r="K5" s="23">
        <v>38562675</v>
      </c>
    </row>
    <row r="6" spans="1:11" x14ac:dyDescent="0.25">
      <c r="A6" s="20" t="s">
        <v>18</v>
      </c>
      <c r="B6" s="17">
        <v>42389246</v>
      </c>
      <c r="C6" s="17">
        <v>45368902</v>
      </c>
      <c r="D6" s="21">
        <v>47651155</v>
      </c>
      <c r="E6" s="22">
        <v>57187365</v>
      </c>
      <c r="F6" s="17">
        <v>55049480</v>
      </c>
      <c r="G6" s="23">
        <v>55049480</v>
      </c>
      <c r="H6" s="19">
        <v>51787146</v>
      </c>
      <c r="I6" s="22">
        <v>59481931</v>
      </c>
      <c r="J6" s="17">
        <v>62158622</v>
      </c>
      <c r="K6" s="23">
        <v>63712586</v>
      </c>
    </row>
    <row r="7" spans="1:11" x14ac:dyDescent="0.25">
      <c r="A7" s="20" t="s">
        <v>19</v>
      </c>
      <c r="B7" s="17">
        <v>345585</v>
      </c>
      <c r="C7" s="17">
        <v>482395</v>
      </c>
      <c r="D7" s="21">
        <v>535701</v>
      </c>
      <c r="E7" s="22">
        <v>240000</v>
      </c>
      <c r="F7" s="17">
        <v>527990</v>
      </c>
      <c r="G7" s="23">
        <v>527990</v>
      </c>
      <c r="H7" s="19">
        <v>748286</v>
      </c>
      <c r="I7" s="22">
        <v>551221</v>
      </c>
      <c r="J7" s="17">
        <v>576026</v>
      </c>
      <c r="K7" s="23">
        <v>590427</v>
      </c>
    </row>
    <row r="8" spans="1:11" x14ac:dyDescent="0.25">
      <c r="A8" s="20" t="s">
        <v>20</v>
      </c>
      <c r="B8" s="17">
        <v>42129086</v>
      </c>
      <c r="C8" s="17">
        <v>47846673</v>
      </c>
      <c r="D8" s="21">
        <v>50658372</v>
      </c>
      <c r="E8" s="22">
        <v>53779100</v>
      </c>
      <c r="F8" s="17">
        <v>53779100</v>
      </c>
      <c r="G8" s="23">
        <v>53779100</v>
      </c>
      <c r="H8" s="19">
        <v>54296599</v>
      </c>
      <c r="I8" s="22">
        <v>54132100</v>
      </c>
      <c r="J8" s="17">
        <v>55755102</v>
      </c>
      <c r="K8" s="23">
        <v>56625102</v>
      </c>
    </row>
    <row r="9" spans="1:11" x14ac:dyDescent="0.25">
      <c r="A9" s="20" t="s">
        <v>21</v>
      </c>
      <c r="B9" s="17">
        <v>8501862</v>
      </c>
      <c r="C9" s="17">
        <v>9958366</v>
      </c>
      <c r="D9" s="21">
        <v>15148277</v>
      </c>
      <c r="E9" s="22">
        <v>37688606</v>
      </c>
      <c r="F9" s="17">
        <v>32973084</v>
      </c>
      <c r="G9" s="23">
        <v>32973084</v>
      </c>
      <c r="H9" s="19">
        <v>54074476</v>
      </c>
      <c r="I9" s="22">
        <v>36423900</v>
      </c>
      <c r="J9" s="17">
        <v>38063260</v>
      </c>
      <c r="K9" s="23">
        <v>39014550</v>
      </c>
    </row>
    <row r="10" spans="1:11" x14ac:dyDescent="0.25">
      <c r="A10" s="24" t="s">
        <v>107</v>
      </c>
      <c r="B10" s="25">
        <f>SUM(B5:B9)</f>
        <v>115235729</v>
      </c>
      <c r="C10" s="26">
        <f t="shared" ref="C10:K10" si="0">SUM(C5:C9)</f>
        <v>134348395</v>
      </c>
      <c r="D10" s="27">
        <f t="shared" si="0"/>
        <v>146526246</v>
      </c>
      <c r="E10" s="25">
        <f t="shared" si="0"/>
        <v>181428654</v>
      </c>
      <c r="F10" s="26">
        <f t="shared" si="0"/>
        <v>176814359</v>
      </c>
      <c r="G10" s="28">
        <f t="shared" si="0"/>
        <v>176814359</v>
      </c>
      <c r="H10" s="29">
        <f t="shared" si="0"/>
        <v>188396828</v>
      </c>
      <c r="I10" s="25">
        <f t="shared" si="0"/>
        <v>186591184</v>
      </c>
      <c r="J10" s="26">
        <f t="shared" si="0"/>
        <v>194175135</v>
      </c>
      <c r="K10" s="28">
        <f t="shared" si="0"/>
        <v>198505340</v>
      </c>
    </row>
    <row r="11" spans="1:11" x14ac:dyDescent="0.25">
      <c r="A11" s="20" t="s">
        <v>22</v>
      </c>
      <c r="B11" s="17">
        <v>56814888</v>
      </c>
      <c r="C11" s="17">
        <v>60076536</v>
      </c>
      <c r="D11" s="21">
        <v>60734950</v>
      </c>
      <c r="E11" s="22">
        <v>66080942</v>
      </c>
      <c r="F11" s="17">
        <v>62617447</v>
      </c>
      <c r="G11" s="23">
        <v>62617447</v>
      </c>
      <c r="H11" s="19">
        <v>62561331</v>
      </c>
      <c r="I11" s="22">
        <v>63178176</v>
      </c>
      <c r="J11" s="17">
        <v>65293391</v>
      </c>
      <c r="K11" s="23">
        <v>67153562</v>
      </c>
    </row>
    <row r="12" spans="1:11" x14ac:dyDescent="0.25">
      <c r="A12" s="20" t="s">
        <v>23</v>
      </c>
      <c r="B12" s="17">
        <v>4182633</v>
      </c>
      <c r="C12" s="17">
        <v>4471163</v>
      </c>
      <c r="D12" s="21">
        <v>4433954</v>
      </c>
      <c r="E12" s="22">
        <v>4604130</v>
      </c>
      <c r="F12" s="17">
        <v>5638220</v>
      </c>
      <c r="G12" s="23">
        <v>5638220</v>
      </c>
      <c r="H12" s="19">
        <v>4555254</v>
      </c>
      <c r="I12" s="22">
        <v>4667096</v>
      </c>
      <c r="J12" s="17">
        <v>4877183</v>
      </c>
      <c r="K12" s="23">
        <v>4999042</v>
      </c>
    </row>
    <row r="13" spans="1:11" x14ac:dyDescent="0.25">
      <c r="A13" s="20" t="s">
        <v>24</v>
      </c>
      <c r="B13" s="17">
        <v>29587238</v>
      </c>
      <c r="C13" s="17">
        <v>28357194</v>
      </c>
      <c r="D13" s="21">
        <v>26576281</v>
      </c>
      <c r="E13" s="22">
        <v>21368267</v>
      </c>
      <c r="F13" s="17">
        <v>21368267</v>
      </c>
      <c r="G13" s="23">
        <v>21368267</v>
      </c>
      <c r="H13" s="19">
        <v>22353214</v>
      </c>
      <c r="I13" s="22">
        <v>21368267</v>
      </c>
      <c r="J13" s="17">
        <v>20080559</v>
      </c>
      <c r="K13" s="23">
        <v>20140351</v>
      </c>
    </row>
    <row r="14" spans="1:11" x14ac:dyDescent="0.25">
      <c r="A14" s="20" t="s">
        <v>25</v>
      </c>
      <c r="B14" s="17">
        <v>6456238</v>
      </c>
      <c r="C14" s="17">
        <v>17611849</v>
      </c>
      <c r="D14" s="21">
        <v>23012793</v>
      </c>
      <c r="E14" s="22">
        <v>3671255</v>
      </c>
      <c r="F14" s="17">
        <v>3671252</v>
      </c>
      <c r="G14" s="23">
        <v>3671252</v>
      </c>
      <c r="H14" s="19">
        <v>28837373</v>
      </c>
      <c r="I14" s="22">
        <v>3071013</v>
      </c>
      <c r="J14" s="17">
        <v>2970020</v>
      </c>
      <c r="K14" s="23">
        <v>3091671</v>
      </c>
    </row>
    <row r="15" spans="1:11" x14ac:dyDescent="0.25">
      <c r="A15" s="20" t="s">
        <v>26</v>
      </c>
      <c r="B15" s="17">
        <v>43393679</v>
      </c>
      <c r="C15" s="17">
        <v>40294714</v>
      </c>
      <c r="D15" s="21">
        <v>41283940</v>
      </c>
      <c r="E15" s="22">
        <v>45876321</v>
      </c>
      <c r="F15" s="17">
        <v>48065367</v>
      </c>
      <c r="G15" s="23">
        <v>48065367</v>
      </c>
      <c r="H15" s="19">
        <v>41127021</v>
      </c>
      <c r="I15" s="22">
        <v>53702176</v>
      </c>
      <c r="J15" s="17">
        <v>56118776</v>
      </c>
      <c r="K15" s="23">
        <v>57521746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49143653</v>
      </c>
      <c r="C17" s="17">
        <v>60275258</v>
      </c>
      <c r="D17" s="21">
        <v>60453455</v>
      </c>
      <c r="E17" s="22">
        <v>54188640</v>
      </c>
      <c r="F17" s="17">
        <v>51528555</v>
      </c>
      <c r="G17" s="23">
        <v>51528555</v>
      </c>
      <c r="H17" s="19">
        <v>81327004</v>
      </c>
      <c r="I17" s="22">
        <v>51688327</v>
      </c>
      <c r="J17" s="17">
        <v>56578466</v>
      </c>
      <c r="K17" s="23">
        <v>66837101</v>
      </c>
    </row>
    <row r="18" spans="1:11" x14ac:dyDescent="0.25">
      <c r="A18" s="30" t="s">
        <v>29</v>
      </c>
      <c r="B18" s="31">
        <f>SUM(B11:B17)</f>
        <v>189578329</v>
      </c>
      <c r="C18" s="32">
        <f t="shared" ref="C18:K18" si="1">SUM(C11:C17)</f>
        <v>211086714</v>
      </c>
      <c r="D18" s="33">
        <f t="shared" si="1"/>
        <v>216495373</v>
      </c>
      <c r="E18" s="31">
        <f t="shared" si="1"/>
        <v>195789555</v>
      </c>
      <c r="F18" s="32">
        <f t="shared" si="1"/>
        <v>192889108</v>
      </c>
      <c r="G18" s="34">
        <f t="shared" si="1"/>
        <v>192889108</v>
      </c>
      <c r="H18" s="35">
        <f t="shared" si="1"/>
        <v>240761197</v>
      </c>
      <c r="I18" s="31">
        <f t="shared" si="1"/>
        <v>197675055</v>
      </c>
      <c r="J18" s="32">
        <f t="shared" si="1"/>
        <v>205918395</v>
      </c>
      <c r="K18" s="34">
        <f t="shared" si="1"/>
        <v>219743473</v>
      </c>
    </row>
    <row r="19" spans="1:11" x14ac:dyDescent="0.25">
      <c r="A19" s="30" t="s">
        <v>30</v>
      </c>
      <c r="B19" s="36">
        <f>+B10-B18</f>
        <v>-74342600</v>
      </c>
      <c r="C19" s="37">
        <f t="shared" ref="C19:K19" si="2">+C10-C18</f>
        <v>-76738319</v>
      </c>
      <c r="D19" s="38">
        <f t="shared" si="2"/>
        <v>-69969127</v>
      </c>
      <c r="E19" s="36">
        <f t="shared" si="2"/>
        <v>-14360901</v>
      </c>
      <c r="F19" s="37">
        <f t="shared" si="2"/>
        <v>-16074749</v>
      </c>
      <c r="G19" s="39">
        <f t="shared" si="2"/>
        <v>-16074749</v>
      </c>
      <c r="H19" s="40">
        <f t="shared" si="2"/>
        <v>-52364369</v>
      </c>
      <c r="I19" s="36">
        <f t="shared" si="2"/>
        <v>-11083871</v>
      </c>
      <c r="J19" s="37">
        <f t="shared" si="2"/>
        <v>-11743260</v>
      </c>
      <c r="K19" s="39">
        <f t="shared" si="2"/>
        <v>-21238133</v>
      </c>
    </row>
    <row r="20" spans="1:11" x14ac:dyDescent="0.25">
      <c r="A20" s="41" t="s">
        <v>31</v>
      </c>
      <c r="B20" s="42">
        <v>24897126</v>
      </c>
      <c r="C20" s="43">
        <v>8000000</v>
      </c>
      <c r="D20" s="44">
        <v>21986593</v>
      </c>
      <c r="E20" s="42">
        <v>20710000</v>
      </c>
      <c r="F20" s="43">
        <v>20710000</v>
      </c>
      <c r="G20" s="45">
        <v>20710000</v>
      </c>
      <c r="H20" s="46">
        <v>13417000</v>
      </c>
      <c r="I20" s="42">
        <v>33013000</v>
      </c>
      <c r="J20" s="43">
        <v>30848001</v>
      </c>
      <c r="K20" s="45">
        <v>15319000</v>
      </c>
    </row>
    <row r="21" spans="1:11" x14ac:dyDescent="0.25">
      <c r="A21" s="47" t="s">
        <v>32</v>
      </c>
      <c r="B21" s="48">
        <v>26974940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-22470534</v>
      </c>
      <c r="C22" s="55">
        <f t="shared" ref="C22:K22" si="3">SUM(C19:C21)</f>
        <v>-68738319</v>
      </c>
      <c r="D22" s="56">
        <f t="shared" si="3"/>
        <v>-47982534</v>
      </c>
      <c r="E22" s="54">
        <f t="shared" si="3"/>
        <v>6349099</v>
      </c>
      <c r="F22" s="55">
        <f t="shared" si="3"/>
        <v>4635251</v>
      </c>
      <c r="G22" s="57">
        <f t="shared" si="3"/>
        <v>4635251</v>
      </c>
      <c r="H22" s="58">
        <f t="shared" si="3"/>
        <v>-38947369</v>
      </c>
      <c r="I22" s="54">
        <f t="shared" si="3"/>
        <v>21929129</v>
      </c>
      <c r="J22" s="55">
        <f t="shared" si="3"/>
        <v>19104741</v>
      </c>
      <c r="K22" s="57">
        <f t="shared" si="3"/>
        <v>-5919133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-22470534</v>
      </c>
      <c r="C24" s="37">
        <f t="shared" ref="C24:K24" si="4">SUM(C22:C23)</f>
        <v>-68738319</v>
      </c>
      <c r="D24" s="38">
        <f t="shared" si="4"/>
        <v>-47982534</v>
      </c>
      <c r="E24" s="36">
        <f t="shared" si="4"/>
        <v>6349099</v>
      </c>
      <c r="F24" s="37">
        <f t="shared" si="4"/>
        <v>4635251</v>
      </c>
      <c r="G24" s="39">
        <f t="shared" si="4"/>
        <v>4635251</v>
      </c>
      <c r="H24" s="40">
        <f t="shared" si="4"/>
        <v>-38947369</v>
      </c>
      <c r="I24" s="36">
        <f t="shared" si="4"/>
        <v>21929129</v>
      </c>
      <c r="J24" s="37">
        <f t="shared" si="4"/>
        <v>19104741</v>
      </c>
      <c r="K24" s="39">
        <f t="shared" si="4"/>
        <v>-5919133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24905139</v>
      </c>
      <c r="C27" s="66">
        <v>9371903</v>
      </c>
      <c r="D27" s="67">
        <v>18573911</v>
      </c>
      <c r="E27" s="68">
        <v>20710004</v>
      </c>
      <c r="F27" s="66">
        <v>20710005</v>
      </c>
      <c r="G27" s="69">
        <v>20710005</v>
      </c>
      <c r="H27" s="70">
        <v>11721874</v>
      </c>
      <c r="I27" s="68">
        <v>36202372</v>
      </c>
      <c r="J27" s="66">
        <v>30848005</v>
      </c>
      <c r="K27" s="69">
        <v>15319000</v>
      </c>
    </row>
    <row r="28" spans="1:11" x14ac:dyDescent="0.25">
      <c r="A28" s="71" t="s">
        <v>36</v>
      </c>
      <c r="B28" s="17">
        <v>24905139</v>
      </c>
      <c r="C28" s="17">
        <v>6760175</v>
      </c>
      <c r="D28" s="21">
        <v>8061295</v>
      </c>
      <c r="E28" s="22">
        <v>20710002</v>
      </c>
      <c r="F28" s="17">
        <v>20710003</v>
      </c>
      <c r="G28" s="23">
        <v>20710003</v>
      </c>
      <c r="H28" s="19">
        <v>10728978</v>
      </c>
      <c r="I28" s="22">
        <v>33013000</v>
      </c>
      <c r="J28" s="17">
        <v>30848002</v>
      </c>
      <c r="K28" s="23">
        <v>15319000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1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3189372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24905139</v>
      </c>
      <c r="C32" s="66">
        <f t="shared" ref="C32:K32" si="5">SUM(C28:C31)</f>
        <v>6760175</v>
      </c>
      <c r="D32" s="67">
        <f t="shared" si="5"/>
        <v>8061295</v>
      </c>
      <c r="E32" s="68">
        <f t="shared" si="5"/>
        <v>20710002</v>
      </c>
      <c r="F32" s="66">
        <f t="shared" si="5"/>
        <v>20710003</v>
      </c>
      <c r="G32" s="69">
        <f t="shared" si="5"/>
        <v>20710003</v>
      </c>
      <c r="H32" s="70">
        <f t="shared" si="5"/>
        <v>10728978</v>
      </c>
      <c r="I32" s="68">
        <f t="shared" si="5"/>
        <v>36202372</v>
      </c>
      <c r="J32" s="66">
        <f t="shared" si="5"/>
        <v>30848003</v>
      </c>
      <c r="K32" s="69">
        <f t="shared" si="5"/>
        <v>15319000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75508928</v>
      </c>
      <c r="C35" s="17">
        <v>77211179</v>
      </c>
      <c r="D35" s="21">
        <v>86114605</v>
      </c>
      <c r="E35" s="22">
        <v>90444248</v>
      </c>
      <c r="F35" s="17">
        <v>88730404</v>
      </c>
      <c r="G35" s="23">
        <v>88730404</v>
      </c>
      <c r="H35" s="19">
        <v>107618407</v>
      </c>
      <c r="I35" s="22">
        <v>84800580</v>
      </c>
      <c r="J35" s="17">
        <v>145708681</v>
      </c>
      <c r="K35" s="23">
        <v>153039024</v>
      </c>
    </row>
    <row r="36" spans="1:11" x14ac:dyDescent="0.25">
      <c r="A36" s="20" t="s">
        <v>42</v>
      </c>
      <c r="B36" s="17">
        <v>654489779</v>
      </c>
      <c r="C36" s="17">
        <v>635681930</v>
      </c>
      <c r="D36" s="21">
        <v>613839239</v>
      </c>
      <c r="E36" s="22">
        <v>638764296</v>
      </c>
      <c r="F36" s="17">
        <v>638764297</v>
      </c>
      <c r="G36" s="23">
        <v>638764297</v>
      </c>
      <c r="H36" s="19">
        <v>635646362</v>
      </c>
      <c r="I36" s="22">
        <v>628620398</v>
      </c>
      <c r="J36" s="17">
        <v>621185237</v>
      </c>
      <c r="K36" s="23">
        <v>604364115</v>
      </c>
    </row>
    <row r="37" spans="1:11" x14ac:dyDescent="0.25">
      <c r="A37" s="20" t="s">
        <v>43</v>
      </c>
      <c r="B37" s="17">
        <v>212129144</v>
      </c>
      <c r="C37" s="17">
        <v>265759891</v>
      </c>
      <c r="D37" s="21">
        <v>307463240</v>
      </c>
      <c r="E37" s="22">
        <v>269379479</v>
      </c>
      <c r="F37" s="17">
        <v>269379483</v>
      </c>
      <c r="G37" s="23">
        <v>269379483</v>
      </c>
      <c r="H37" s="19">
        <v>385530468</v>
      </c>
      <c r="I37" s="22">
        <v>280046256</v>
      </c>
      <c r="J37" s="17">
        <v>274677584</v>
      </c>
      <c r="K37" s="23">
        <v>282034019</v>
      </c>
    </row>
    <row r="38" spans="1:11" x14ac:dyDescent="0.25">
      <c r="A38" s="20" t="s">
        <v>44</v>
      </c>
      <c r="B38" s="17">
        <v>56939714</v>
      </c>
      <c r="C38" s="17">
        <v>43414274</v>
      </c>
      <c r="D38" s="21">
        <v>29943033</v>
      </c>
      <c r="E38" s="22">
        <v>52800838</v>
      </c>
      <c r="F38" s="17">
        <v>52800837</v>
      </c>
      <c r="G38" s="23">
        <v>52800837</v>
      </c>
      <c r="H38" s="19">
        <v>36040568</v>
      </c>
      <c r="I38" s="22">
        <v>41221244</v>
      </c>
      <c r="J38" s="17">
        <v>40573405</v>
      </c>
      <c r="K38" s="23">
        <v>43948131</v>
      </c>
    </row>
    <row r="39" spans="1:11" x14ac:dyDescent="0.25">
      <c r="A39" s="20" t="s">
        <v>45</v>
      </c>
      <c r="B39" s="17">
        <v>483400383</v>
      </c>
      <c r="C39" s="17">
        <v>472457263</v>
      </c>
      <c r="D39" s="21">
        <v>410530105</v>
      </c>
      <c r="E39" s="22">
        <v>400679128</v>
      </c>
      <c r="F39" s="17">
        <v>400679130</v>
      </c>
      <c r="G39" s="23">
        <v>400679130</v>
      </c>
      <c r="H39" s="19">
        <v>360641102</v>
      </c>
      <c r="I39" s="22">
        <v>400679129</v>
      </c>
      <c r="J39" s="17">
        <v>432538189</v>
      </c>
      <c r="K39" s="23">
        <v>454471851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825586626</v>
      </c>
      <c r="C42" s="17">
        <v>601526775</v>
      </c>
      <c r="D42" s="21">
        <v>938261113</v>
      </c>
      <c r="E42" s="22">
        <v>25689400</v>
      </c>
      <c r="F42" s="17">
        <v>9669399</v>
      </c>
      <c r="G42" s="23">
        <v>9669399</v>
      </c>
      <c r="H42" s="19">
        <v>-64674422</v>
      </c>
      <c r="I42" s="22">
        <v>36529877</v>
      </c>
      <c r="J42" s="17">
        <v>34616171</v>
      </c>
      <c r="K42" s="23">
        <v>18360830</v>
      </c>
    </row>
    <row r="43" spans="1:11" x14ac:dyDescent="0.25">
      <c r="A43" s="20" t="s">
        <v>48</v>
      </c>
      <c r="B43" s="17">
        <v>-28964320</v>
      </c>
      <c r="C43" s="17">
        <v>-6340641</v>
      </c>
      <c r="D43" s="21">
        <v>-9222521</v>
      </c>
      <c r="E43" s="22">
        <v>-20710000</v>
      </c>
      <c r="F43" s="17">
        <v>-20710000</v>
      </c>
      <c r="G43" s="23">
        <v>-20710000</v>
      </c>
      <c r="H43" s="19">
        <v>0</v>
      </c>
      <c r="I43" s="22">
        <v>-22055834</v>
      </c>
      <c r="J43" s="17">
        <v>-19984839</v>
      </c>
      <c r="K43" s="23">
        <v>-20188834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-1345834</v>
      </c>
      <c r="J44" s="17">
        <v>-1345834</v>
      </c>
      <c r="K44" s="23">
        <v>-1345834</v>
      </c>
    </row>
    <row r="45" spans="1:11" x14ac:dyDescent="0.25">
      <c r="A45" s="30" t="s">
        <v>50</v>
      </c>
      <c r="B45" s="66">
        <v>824327913</v>
      </c>
      <c r="C45" s="66">
        <v>600830419</v>
      </c>
      <c r="D45" s="67">
        <v>929245487</v>
      </c>
      <c r="E45" s="68">
        <v>48532190</v>
      </c>
      <c r="F45" s="66">
        <v>30798343</v>
      </c>
      <c r="G45" s="69">
        <v>30798343</v>
      </c>
      <c r="H45" s="70">
        <v>-57230030</v>
      </c>
      <c r="I45" s="68">
        <v>13150049</v>
      </c>
      <c r="J45" s="66">
        <v>27453205</v>
      </c>
      <c r="K45" s="69">
        <v>-3165441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5644285</v>
      </c>
      <c r="C48" s="17">
        <v>671210</v>
      </c>
      <c r="D48" s="21">
        <v>7444392</v>
      </c>
      <c r="E48" s="22">
        <v>31800138</v>
      </c>
      <c r="F48" s="17">
        <v>30086293</v>
      </c>
      <c r="G48" s="23">
        <v>30086293</v>
      </c>
      <c r="H48" s="19">
        <v>883637</v>
      </c>
      <c r="I48" s="22">
        <v>-224710</v>
      </c>
      <c r="J48" s="17">
        <v>13855714</v>
      </c>
      <c r="K48" s="23">
        <v>-18032993</v>
      </c>
    </row>
    <row r="49" spans="1:11" x14ac:dyDescent="0.25">
      <c r="A49" s="20" t="s">
        <v>53</v>
      </c>
      <c r="B49" s="17">
        <f>+B75</f>
        <v>57734783.522931054</v>
      </c>
      <c r="C49" s="17">
        <f t="shared" ref="C49:K49" si="6">+C75</f>
        <v>123003980.70623374</v>
      </c>
      <c r="D49" s="21">
        <f t="shared" si="6"/>
        <v>123727003.91030419</v>
      </c>
      <c r="E49" s="22">
        <f t="shared" si="6"/>
        <v>214085859.61823118</v>
      </c>
      <c r="F49" s="17">
        <f t="shared" si="6"/>
        <v>218121628.88131323</v>
      </c>
      <c r="G49" s="23">
        <f t="shared" si="6"/>
        <v>218121628.88131323</v>
      </c>
      <c r="H49" s="19">
        <f t="shared" si="6"/>
        <v>319446689</v>
      </c>
      <c r="I49" s="22">
        <f t="shared" si="6"/>
        <v>204042114.85631835</v>
      </c>
      <c r="J49" s="17">
        <f t="shared" si="6"/>
        <v>161047429.64384404</v>
      </c>
      <c r="K49" s="23">
        <f t="shared" si="6"/>
        <v>138077200.87678176</v>
      </c>
    </row>
    <row r="50" spans="1:11" x14ac:dyDescent="0.25">
      <c r="A50" s="30" t="s">
        <v>54</v>
      </c>
      <c r="B50" s="66">
        <f>+B48-B49</f>
        <v>-52090498.522931054</v>
      </c>
      <c r="C50" s="66">
        <f t="shared" ref="C50:K50" si="7">+C48-C49</f>
        <v>-122332770.70623374</v>
      </c>
      <c r="D50" s="67">
        <f t="shared" si="7"/>
        <v>-116282611.91030419</v>
      </c>
      <c r="E50" s="68">
        <f t="shared" si="7"/>
        <v>-182285721.61823118</v>
      </c>
      <c r="F50" s="66">
        <f t="shared" si="7"/>
        <v>-188035335.88131323</v>
      </c>
      <c r="G50" s="69">
        <f t="shared" si="7"/>
        <v>-188035335.88131323</v>
      </c>
      <c r="H50" s="70">
        <f t="shared" si="7"/>
        <v>-318563052</v>
      </c>
      <c r="I50" s="68">
        <f t="shared" si="7"/>
        <v>-204266824.85631835</v>
      </c>
      <c r="J50" s="66">
        <f t="shared" si="7"/>
        <v>-147191715.64384404</v>
      </c>
      <c r="K50" s="69">
        <f t="shared" si="7"/>
        <v>-156110193.87678176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654415987</v>
      </c>
      <c r="C53" s="17">
        <v>635611132</v>
      </c>
      <c r="D53" s="21">
        <v>613778596</v>
      </c>
      <c r="E53" s="22">
        <v>638759960</v>
      </c>
      <c r="F53" s="17">
        <v>638759961</v>
      </c>
      <c r="G53" s="23">
        <v>638759961</v>
      </c>
      <c r="H53" s="19">
        <v>635586528</v>
      </c>
      <c r="I53" s="22">
        <v>628612701</v>
      </c>
      <c r="J53" s="17">
        <v>621177532</v>
      </c>
      <c r="K53" s="23">
        <v>604356418</v>
      </c>
    </row>
    <row r="54" spans="1:11" x14ac:dyDescent="0.25">
      <c r="A54" s="20" t="s">
        <v>57</v>
      </c>
      <c r="B54" s="17">
        <v>29587238</v>
      </c>
      <c r="C54" s="17">
        <v>28357194</v>
      </c>
      <c r="D54" s="21">
        <v>26576281</v>
      </c>
      <c r="E54" s="22">
        <v>21368267</v>
      </c>
      <c r="F54" s="17">
        <v>21368267</v>
      </c>
      <c r="G54" s="23">
        <v>21368267</v>
      </c>
      <c r="H54" s="19">
        <v>22353214</v>
      </c>
      <c r="I54" s="22">
        <v>21368267</v>
      </c>
      <c r="J54" s="17">
        <v>20080559</v>
      </c>
      <c r="K54" s="23">
        <v>20140351</v>
      </c>
    </row>
    <row r="55" spans="1:11" x14ac:dyDescent="0.25">
      <c r="A55" s="20" t="s">
        <v>58</v>
      </c>
      <c r="B55" s="17">
        <v>15281469</v>
      </c>
      <c r="C55" s="17">
        <v>6760175</v>
      </c>
      <c r="D55" s="21">
        <v>8061295</v>
      </c>
      <c r="E55" s="22">
        <v>2</v>
      </c>
      <c r="F55" s="17">
        <v>2</v>
      </c>
      <c r="G55" s="23">
        <v>2</v>
      </c>
      <c r="H55" s="19">
        <v>11721874</v>
      </c>
      <c r="I55" s="22">
        <v>11013000</v>
      </c>
      <c r="J55" s="17">
        <v>11569002</v>
      </c>
      <c r="K55" s="23">
        <v>11892000</v>
      </c>
    </row>
    <row r="56" spans="1:11" x14ac:dyDescent="0.25">
      <c r="A56" s="20" t="s">
        <v>59</v>
      </c>
      <c r="B56" s="17">
        <v>6776335</v>
      </c>
      <c r="C56" s="17">
        <v>5991468</v>
      </c>
      <c r="D56" s="21">
        <v>5798703</v>
      </c>
      <c r="E56" s="22">
        <v>6028146</v>
      </c>
      <c r="F56" s="17">
        <v>3634864</v>
      </c>
      <c r="G56" s="23">
        <v>3634864</v>
      </c>
      <c r="H56" s="19">
        <v>7446203</v>
      </c>
      <c r="I56" s="22">
        <v>1943763</v>
      </c>
      <c r="J56" s="17">
        <v>2031234</v>
      </c>
      <c r="K56" s="23">
        <v>2082012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5386498</v>
      </c>
      <c r="C60" s="17">
        <v>15139823</v>
      </c>
      <c r="D60" s="21">
        <v>15428091</v>
      </c>
      <c r="E60" s="22">
        <v>21113519</v>
      </c>
      <c r="F60" s="17">
        <v>31467666</v>
      </c>
      <c r="G60" s="23">
        <v>31467666</v>
      </c>
      <c r="H60" s="19">
        <v>22197873</v>
      </c>
      <c r="I60" s="22">
        <v>33061114</v>
      </c>
      <c r="J60" s="17">
        <v>34548864</v>
      </c>
      <c r="K60" s="23">
        <v>35412586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7.1579216682680897</v>
      </c>
      <c r="C70" s="5">
        <f t="shared" ref="C70:K70" si="8">IF(ISERROR(C71/C72),0,(C71/C72))</f>
        <v>4.049440137247224</v>
      </c>
      <c r="D70" s="5">
        <f t="shared" si="8"/>
        <v>4.8832175507017368</v>
      </c>
      <c r="E70" s="5">
        <f t="shared" si="8"/>
        <v>0.90038482411890541</v>
      </c>
      <c r="F70" s="5">
        <f t="shared" si="8"/>
        <v>0.71920194637810864</v>
      </c>
      <c r="G70" s="5">
        <f t="shared" si="8"/>
        <v>0.71920194637810864</v>
      </c>
      <c r="H70" s="5">
        <f t="shared" si="8"/>
        <v>0</v>
      </c>
      <c r="I70" s="5">
        <f t="shared" si="8"/>
        <v>0.81447192071782282</v>
      </c>
      <c r="J70" s="5">
        <f t="shared" si="8"/>
        <v>0.81447100795486704</v>
      </c>
      <c r="K70" s="5">
        <f t="shared" si="8"/>
        <v>0.81447189827072941</v>
      </c>
    </row>
    <row r="71" spans="1:11" ht="13" hidden="1" x14ac:dyDescent="0.3">
      <c r="A71" s="1" t="s">
        <v>112</v>
      </c>
      <c r="B71" s="2">
        <f>+B83</f>
        <v>498441496</v>
      </c>
      <c r="C71" s="2">
        <f t="shared" ref="C71:K71" si="9">+C83</f>
        <v>328413434</v>
      </c>
      <c r="D71" s="2">
        <f t="shared" si="9"/>
        <v>432671724</v>
      </c>
      <c r="E71" s="2">
        <f t="shared" si="9"/>
        <v>83100451</v>
      </c>
      <c r="F71" s="2">
        <f t="shared" si="9"/>
        <v>67080451</v>
      </c>
      <c r="G71" s="2">
        <f t="shared" si="9"/>
        <v>67080451</v>
      </c>
      <c r="H71" s="2">
        <f t="shared" si="9"/>
        <v>0</v>
      </c>
      <c r="I71" s="2">
        <f t="shared" si="9"/>
        <v>80946177</v>
      </c>
      <c r="J71" s="2">
        <f t="shared" si="9"/>
        <v>84588759</v>
      </c>
      <c r="K71" s="2">
        <f t="shared" si="9"/>
        <v>86703473</v>
      </c>
    </row>
    <row r="72" spans="1:11" ht="13" hidden="1" x14ac:dyDescent="0.3">
      <c r="A72" s="1" t="s">
        <v>113</v>
      </c>
      <c r="B72" s="2">
        <f>+B77</f>
        <v>69634947</v>
      </c>
      <c r="C72" s="2">
        <f t="shared" ref="C72:K72" si="10">+C77</f>
        <v>81100948</v>
      </c>
      <c r="D72" s="2">
        <f t="shared" si="10"/>
        <v>88603819</v>
      </c>
      <c r="E72" s="2">
        <f t="shared" si="10"/>
        <v>92294371</v>
      </c>
      <c r="F72" s="2">
        <f t="shared" si="10"/>
        <v>93270675</v>
      </c>
      <c r="G72" s="2">
        <f t="shared" si="10"/>
        <v>93270675</v>
      </c>
      <c r="H72" s="2">
        <f t="shared" si="10"/>
        <v>81466572</v>
      </c>
      <c r="I72" s="2">
        <f t="shared" si="10"/>
        <v>99384859</v>
      </c>
      <c r="J72" s="2">
        <f t="shared" si="10"/>
        <v>103857299</v>
      </c>
      <c r="K72" s="2">
        <f t="shared" si="10"/>
        <v>106453609</v>
      </c>
    </row>
    <row r="73" spans="1:11" ht="13" hidden="1" x14ac:dyDescent="0.3">
      <c r="A73" s="1" t="s">
        <v>114</v>
      </c>
      <c r="B73" s="2">
        <f>+B74</f>
        <v>9673414</v>
      </c>
      <c r="C73" s="2">
        <f t="shared" ref="C73:K73" si="11">+(C78+C80+C81+C82)-(B78+B80+B81+B82)</f>
        <v>8446243</v>
      </c>
      <c r="D73" s="2">
        <f t="shared" si="11"/>
        <v>5307433</v>
      </c>
      <c r="E73" s="2">
        <f t="shared" si="11"/>
        <v>-5194403</v>
      </c>
      <c r="F73" s="2">
        <f>+(F78+F80+F81+F82)-(D78+D80+D81+D82)</f>
        <v>-5194402</v>
      </c>
      <c r="G73" s="2">
        <f>+(G78+G80+G81+G82)-(D78+D80+D81+D82)</f>
        <v>-5194402</v>
      </c>
      <c r="H73" s="2">
        <f>+(H78+H80+H81+H82)-(D78+D80+D81+D82)</f>
        <v>11411949</v>
      </c>
      <c r="I73" s="2">
        <f>+(I78+I80+I81+I82)-(E78+E80+E81+E82)</f>
        <v>27777744</v>
      </c>
      <c r="J73" s="2">
        <f t="shared" si="11"/>
        <v>47523317</v>
      </c>
      <c r="K73" s="2">
        <f t="shared" si="11"/>
        <v>47577483</v>
      </c>
    </row>
    <row r="74" spans="1:11" ht="13" hidden="1" x14ac:dyDescent="0.3">
      <c r="A74" s="1" t="s">
        <v>115</v>
      </c>
      <c r="B74" s="2">
        <f>+TREND(C74:E74)</f>
        <v>9673414</v>
      </c>
      <c r="C74" s="2">
        <f>+C73</f>
        <v>8446243</v>
      </c>
      <c r="D74" s="2">
        <f t="shared" ref="D74:K74" si="12">+D73</f>
        <v>5307433</v>
      </c>
      <c r="E74" s="2">
        <f t="shared" si="12"/>
        <v>-5194403</v>
      </c>
      <c r="F74" s="2">
        <f t="shared" si="12"/>
        <v>-5194402</v>
      </c>
      <c r="G74" s="2">
        <f t="shared" si="12"/>
        <v>-5194402</v>
      </c>
      <c r="H74" s="2">
        <f t="shared" si="12"/>
        <v>11411949</v>
      </c>
      <c r="I74" s="2">
        <f t="shared" si="12"/>
        <v>27777744</v>
      </c>
      <c r="J74" s="2">
        <f t="shared" si="12"/>
        <v>47523317</v>
      </c>
      <c r="K74" s="2">
        <f t="shared" si="12"/>
        <v>47577483</v>
      </c>
    </row>
    <row r="75" spans="1:11" ht="13" hidden="1" x14ac:dyDescent="0.3">
      <c r="A75" s="1" t="s">
        <v>116</v>
      </c>
      <c r="B75" s="2">
        <f>+B84-(((B80+B81+B82+B78)*B70)-B79)</f>
        <v>57734783.522931054</v>
      </c>
      <c r="C75" s="2">
        <f t="shared" ref="C75:K75" si="13">+C84-(((C80+C81+C82+C78)*C70)-C79)</f>
        <v>123003980.70623374</v>
      </c>
      <c r="D75" s="2">
        <f t="shared" si="13"/>
        <v>123727003.91030419</v>
      </c>
      <c r="E75" s="2">
        <f t="shared" si="13"/>
        <v>214085859.61823118</v>
      </c>
      <c r="F75" s="2">
        <f t="shared" si="13"/>
        <v>218121628.88131323</v>
      </c>
      <c r="G75" s="2">
        <f t="shared" si="13"/>
        <v>218121628.88131323</v>
      </c>
      <c r="H75" s="2">
        <f t="shared" si="13"/>
        <v>319446689</v>
      </c>
      <c r="I75" s="2">
        <f t="shared" si="13"/>
        <v>204042114.85631835</v>
      </c>
      <c r="J75" s="2">
        <f t="shared" si="13"/>
        <v>161047429.64384404</v>
      </c>
      <c r="K75" s="2">
        <f t="shared" si="13"/>
        <v>138077200.87678176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69634947</v>
      </c>
      <c r="C77" s="3">
        <v>81100948</v>
      </c>
      <c r="D77" s="3">
        <v>88603819</v>
      </c>
      <c r="E77" s="3">
        <v>92294371</v>
      </c>
      <c r="F77" s="3">
        <v>93270675</v>
      </c>
      <c r="G77" s="3">
        <v>93270675</v>
      </c>
      <c r="H77" s="3">
        <v>81466572</v>
      </c>
      <c r="I77" s="3">
        <v>99384859</v>
      </c>
      <c r="J77" s="3">
        <v>103857299</v>
      </c>
      <c r="K77" s="3">
        <v>106453609</v>
      </c>
    </row>
    <row r="78" spans="1:11" ht="13" hidden="1" x14ac:dyDescent="0.3">
      <c r="A78" s="1" t="s">
        <v>69</v>
      </c>
      <c r="B78" s="3">
        <v>66464</v>
      </c>
      <c r="C78" s="3">
        <v>66464</v>
      </c>
      <c r="D78" s="3">
        <v>52948</v>
      </c>
      <c r="E78" s="3">
        <v>2</v>
      </c>
      <c r="F78" s="3">
        <v>2</v>
      </c>
      <c r="G78" s="3">
        <v>2</v>
      </c>
      <c r="H78" s="3">
        <v>52948</v>
      </c>
      <c r="I78" s="3">
        <v>2</v>
      </c>
      <c r="J78" s="3">
        <v>7</v>
      </c>
      <c r="K78" s="3">
        <v>2</v>
      </c>
    </row>
    <row r="79" spans="1:11" ht="13" hidden="1" x14ac:dyDescent="0.3">
      <c r="A79" s="1" t="s">
        <v>70</v>
      </c>
      <c r="B79" s="3">
        <v>176080154</v>
      </c>
      <c r="C79" s="3">
        <v>234373863</v>
      </c>
      <c r="D79" s="3">
        <v>269149905</v>
      </c>
      <c r="E79" s="3">
        <v>257521697</v>
      </c>
      <c r="F79" s="3">
        <v>257521701</v>
      </c>
      <c r="G79" s="3">
        <v>257521701</v>
      </c>
      <c r="H79" s="3">
        <v>347696754</v>
      </c>
      <c r="I79" s="3">
        <v>265766519</v>
      </c>
      <c r="J79" s="3">
        <v>260413166</v>
      </c>
      <c r="K79" s="3">
        <v>267653880</v>
      </c>
    </row>
    <row r="80" spans="1:11" ht="13" hidden="1" x14ac:dyDescent="0.3">
      <c r="A80" s="1" t="s">
        <v>71</v>
      </c>
      <c r="B80" s="3">
        <v>10793390</v>
      </c>
      <c r="C80" s="3">
        <v>15209098</v>
      </c>
      <c r="D80" s="3">
        <v>13839363</v>
      </c>
      <c r="E80" s="3">
        <v>15375057</v>
      </c>
      <c r="F80" s="3">
        <v>15375057</v>
      </c>
      <c r="G80" s="3">
        <v>15375057</v>
      </c>
      <c r="H80" s="3">
        <v>16523845</v>
      </c>
      <c r="I80" s="3">
        <v>28195165</v>
      </c>
      <c r="J80" s="3">
        <v>58412229</v>
      </c>
      <c r="K80" s="3">
        <v>88250958</v>
      </c>
    </row>
    <row r="81" spans="1:11" ht="13" hidden="1" x14ac:dyDescent="0.3">
      <c r="A81" s="1" t="s">
        <v>72</v>
      </c>
      <c r="B81" s="3">
        <v>2855417</v>
      </c>
      <c r="C81" s="3">
        <v>6885952</v>
      </c>
      <c r="D81" s="3">
        <v>13576636</v>
      </c>
      <c r="E81" s="3">
        <v>6899485</v>
      </c>
      <c r="F81" s="3">
        <v>6899486</v>
      </c>
      <c r="G81" s="3">
        <v>6899486</v>
      </c>
      <c r="H81" s="3">
        <v>22304103</v>
      </c>
      <c r="I81" s="3">
        <v>21857121</v>
      </c>
      <c r="J81" s="3">
        <v>39163368</v>
      </c>
      <c r="K81" s="3">
        <v>56902128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1</v>
      </c>
      <c r="K82" s="3">
        <v>0</v>
      </c>
    </row>
    <row r="83" spans="1:11" ht="13" hidden="1" x14ac:dyDescent="0.3">
      <c r="A83" s="1" t="s">
        <v>74</v>
      </c>
      <c r="B83" s="3">
        <v>498441496</v>
      </c>
      <c r="C83" s="3">
        <v>328413434</v>
      </c>
      <c r="D83" s="3">
        <v>432671724</v>
      </c>
      <c r="E83" s="3">
        <v>83100451</v>
      </c>
      <c r="F83" s="3">
        <v>67080451</v>
      </c>
      <c r="G83" s="3">
        <v>67080451</v>
      </c>
      <c r="H83" s="3">
        <v>0</v>
      </c>
      <c r="I83" s="3">
        <v>80946177</v>
      </c>
      <c r="J83" s="3">
        <v>84588759</v>
      </c>
      <c r="K83" s="3">
        <v>86703473</v>
      </c>
    </row>
    <row r="84" spans="1:11" ht="13" hidden="1" x14ac:dyDescent="0.3">
      <c r="A84" s="1" t="s">
        <v>75</v>
      </c>
      <c r="B84" s="3">
        <v>-20172535</v>
      </c>
      <c r="C84" s="3">
        <v>-21628158</v>
      </c>
      <c r="D84" s="3">
        <v>-11286057</v>
      </c>
      <c r="E84" s="3">
        <v>-23380176</v>
      </c>
      <c r="F84" s="3">
        <v>-23380176</v>
      </c>
      <c r="G84" s="3">
        <v>-23380176</v>
      </c>
      <c r="H84" s="3">
        <v>-28250065</v>
      </c>
      <c r="I84" s="3">
        <v>-20958221</v>
      </c>
      <c r="J84" s="3">
        <v>-19893235</v>
      </c>
      <c r="K84" s="3">
        <v>-11353568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18347463</v>
      </c>
      <c r="C5" s="17">
        <v>18614906</v>
      </c>
      <c r="D5" s="21">
        <v>20038381</v>
      </c>
      <c r="E5" s="22">
        <v>20698547</v>
      </c>
      <c r="F5" s="17">
        <v>21240685</v>
      </c>
      <c r="G5" s="23">
        <v>21240685</v>
      </c>
      <c r="H5" s="19">
        <v>21028219</v>
      </c>
      <c r="I5" s="22">
        <v>20384466</v>
      </c>
      <c r="J5" s="17">
        <v>21301767</v>
      </c>
      <c r="K5" s="23">
        <v>21834311</v>
      </c>
    </row>
    <row r="6" spans="1:11" x14ac:dyDescent="0.25">
      <c r="A6" s="20" t="s">
        <v>18</v>
      </c>
      <c r="B6" s="17">
        <v>83292109</v>
      </c>
      <c r="C6" s="17">
        <v>78280034</v>
      </c>
      <c r="D6" s="21">
        <v>95068654</v>
      </c>
      <c r="E6" s="22">
        <v>116099661</v>
      </c>
      <c r="F6" s="17">
        <v>125059775</v>
      </c>
      <c r="G6" s="23">
        <v>125059775</v>
      </c>
      <c r="H6" s="19">
        <v>105461542</v>
      </c>
      <c r="I6" s="22">
        <v>130562405</v>
      </c>
      <c r="J6" s="17">
        <v>136437713</v>
      </c>
      <c r="K6" s="23">
        <v>139848672</v>
      </c>
    </row>
    <row r="7" spans="1:11" x14ac:dyDescent="0.25">
      <c r="A7" s="20" t="s">
        <v>19</v>
      </c>
      <c r="B7" s="17">
        <v>178230</v>
      </c>
      <c r="C7" s="17">
        <v>1444575</v>
      </c>
      <c r="D7" s="21">
        <v>1584940</v>
      </c>
      <c r="E7" s="22">
        <v>1667910</v>
      </c>
      <c r="F7" s="17">
        <v>1667910</v>
      </c>
      <c r="G7" s="23">
        <v>1667910</v>
      </c>
      <c r="H7" s="19">
        <v>794966</v>
      </c>
      <c r="I7" s="22">
        <v>1741298</v>
      </c>
      <c r="J7" s="17">
        <v>1819656</v>
      </c>
      <c r="K7" s="23">
        <v>1865147</v>
      </c>
    </row>
    <row r="8" spans="1:11" x14ac:dyDescent="0.25">
      <c r="A8" s="20" t="s">
        <v>20</v>
      </c>
      <c r="B8" s="17">
        <v>58686803</v>
      </c>
      <c r="C8" s="17">
        <v>64941892</v>
      </c>
      <c r="D8" s="21">
        <v>117461254</v>
      </c>
      <c r="E8" s="22">
        <v>71823000</v>
      </c>
      <c r="F8" s="17">
        <v>71823000</v>
      </c>
      <c r="G8" s="23">
        <v>71823000</v>
      </c>
      <c r="H8" s="19">
        <v>73179157</v>
      </c>
      <c r="I8" s="22">
        <v>74149099</v>
      </c>
      <c r="J8" s="17">
        <v>75103999</v>
      </c>
      <c r="K8" s="23">
        <v>76726001</v>
      </c>
    </row>
    <row r="9" spans="1:11" x14ac:dyDescent="0.25">
      <c r="A9" s="20" t="s">
        <v>21</v>
      </c>
      <c r="B9" s="17">
        <v>13593030</v>
      </c>
      <c r="C9" s="17">
        <v>18286904</v>
      </c>
      <c r="D9" s="21">
        <v>15091769</v>
      </c>
      <c r="E9" s="22">
        <v>94053018</v>
      </c>
      <c r="F9" s="17">
        <v>95833983</v>
      </c>
      <c r="G9" s="23">
        <v>95833983</v>
      </c>
      <c r="H9" s="19">
        <v>19182823</v>
      </c>
      <c r="I9" s="22">
        <v>96478771</v>
      </c>
      <c r="J9" s="17">
        <v>97331556</v>
      </c>
      <c r="K9" s="23">
        <v>20298819</v>
      </c>
    </row>
    <row r="10" spans="1:11" x14ac:dyDescent="0.25">
      <c r="A10" s="24" t="s">
        <v>107</v>
      </c>
      <c r="B10" s="25">
        <f>SUM(B5:B9)</f>
        <v>174097635</v>
      </c>
      <c r="C10" s="26">
        <f t="shared" ref="C10:K10" si="0">SUM(C5:C9)</f>
        <v>181568311</v>
      </c>
      <c r="D10" s="27">
        <f t="shared" si="0"/>
        <v>249244998</v>
      </c>
      <c r="E10" s="25">
        <f t="shared" si="0"/>
        <v>304342136</v>
      </c>
      <c r="F10" s="26">
        <f t="shared" si="0"/>
        <v>315625353</v>
      </c>
      <c r="G10" s="28">
        <f t="shared" si="0"/>
        <v>315625353</v>
      </c>
      <c r="H10" s="29">
        <f t="shared" si="0"/>
        <v>219646707</v>
      </c>
      <c r="I10" s="25">
        <f t="shared" si="0"/>
        <v>323316039</v>
      </c>
      <c r="J10" s="26">
        <f t="shared" si="0"/>
        <v>331994691</v>
      </c>
      <c r="K10" s="28">
        <f t="shared" si="0"/>
        <v>260572950</v>
      </c>
    </row>
    <row r="11" spans="1:11" x14ac:dyDescent="0.25">
      <c r="A11" s="20" t="s">
        <v>22</v>
      </c>
      <c r="B11" s="17">
        <v>65318928</v>
      </c>
      <c r="C11" s="17">
        <v>69569617</v>
      </c>
      <c r="D11" s="21">
        <v>71609656</v>
      </c>
      <c r="E11" s="22">
        <v>78351730</v>
      </c>
      <c r="F11" s="17">
        <v>79744262</v>
      </c>
      <c r="G11" s="23">
        <v>79744262</v>
      </c>
      <c r="H11" s="19">
        <v>76006677</v>
      </c>
      <c r="I11" s="22">
        <v>89745076</v>
      </c>
      <c r="J11" s="17">
        <v>93783611</v>
      </c>
      <c r="K11" s="23">
        <v>96128399</v>
      </c>
    </row>
    <row r="12" spans="1:11" x14ac:dyDescent="0.25">
      <c r="A12" s="20" t="s">
        <v>23</v>
      </c>
      <c r="B12" s="17">
        <v>5190760</v>
      </c>
      <c r="C12" s="17">
        <v>5302967</v>
      </c>
      <c r="D12" s="21">
        <v>5375661</v>
      </c>
      <c r="E12" s="22">
        <v>5426619</v>
      </c>
      <c r="F12" s="17">
        <v>6552527</v>
      </c>
      <c r="G12" s="23">
        <v>6552527</v>
      </c>
      <c r="H12" s="19">
        <v>6473948</v>
      </c>
      <c r="I12" s="22">
        <v>6703420</v>
      </c>
      <c r="J12" s="17">
        <v>7005074</v>
      </c>
      <c r="K12" s="23">
        <v>7180258</v>
      </c>
    </row>
    <row r="13" spans="1:11" x14ac:dyDescent="0.25">
      <c r="A13" s="20" t="s">
        <v>24</v>
      </c>
      <c r="B13" s="17">
        <v>10932450</v>
      </c>
      <c r="C13" s="17">
        <v>10108347</v>
      </c>
      <c r="D13" s="21">
        <v>12599580</v>
      </c>
      <c r="E13" s="22">
        <v>12225406</v>
      </c>
      <c r="F13" s="17">
        <v>12225406</v>
      </c>
      <c r="G13" s="23">
        <v>12225406</v>
      </c>
      <c r="H13" s="19">
        <v>13335220</v>
      </c>
      <c r="I13" s="22">
        <v>11479240</v>
      </c>
      <c r="J13" s="17">
        <v>11995811</v>
      </c>
      <c r="K13" s="23">
        <v>12295707</v>
      </c>
    </row>
    <row r="14" spans="1:11" x14ac:dyDescent="0.25">
      <c r="A14" s="20" t="s">
        <v>25</v>
      </c>
      <c r="B14" s="17">
        <v>8549953</v>
      </c>
      <c r="C14" s="17">
        <v>16689177</v>
      </c>
      <c r="D14" s="21">
        <v>31943349</v>
      </c>
      <c r="E14" s="22">
        <v>6161155</v>
      </c>
      <c r="F14" s="17">
        <v>6161155</v>
      </c>
      <c r="G14" s="23">
        <v>6161155</v>
      </c>
      <c r="H14" s="19">
        <v>29044640</v>
      </c>
      <c r="I14" s="22">
        <v>6519752</v>
      </c>
      <c r="J14" s="17">
        <v>6813141</v>
      </c>
      <c r="K14" s="23">
        <v>6983479</v>
      </c>
    </row>
    <row r="15" spans="1:11" x14ac:dyDescent="0.25">
      <c r="A15" s="20" t="s">
        <v>26</v>
      </c>
      <c r="B15" s="17">
        <v>59746127</v>
      </c>
      <c r="C15" s="17">
        <v>63447321</v>
      </c>
      <c r="D15" s="21">
        <v>71889534</v>
      </c>
      <c r="E15" s="22">
        <v>86230978</v>
      </c>
      <c r="F15" s="17">
        <v>89936335</v>
      </c>
      <c r="G15" s="23">
        <v>89936335</v>
      </c>
      <c r="H15" s="19">
        <v>85063268</v>
      </c>
      <c r="I15" s="22">
        <v>99569018</v>
      </c>
      <c r="J15" s="17">
        <v>105266652</v>
      </c>
      <c r="K15" s="23">
        <v>107898342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78780173</v>
      </c>
      <c r="C17" s="17">
        <v>41327700</v>
      </c>
      <c r="D17" s="21">
        <v>72119780</v>
      </c>
      <c r="E17" s="22">
        <v>47739749</v>
      </c>
      <c r="F17" s="17">
        <v>48418958</v>
      </c>
      <c r="G17" s="23">
        <v>48418958</v>
      </c>
      <c r="H17" s="19">
        <v>78191725</v>
      </c>
      <c r="I17" s="22">
        <v>45280403</v>
      </c>
      <c r="J17" s="17">
        <v>47318022</v>
      </c>
      <c r="K17" s="23">
        <v>48501033</v>
      </c>
    </row>
    <row r="18" spans="1:11" x14ac:dyDescent="0.25">
      <c r="A18" s="30" t="s">
        <v>29</v>
      </c>
      <c r="B18" s="31">
        <f>SUM(B11:B17)</f>
        <v>228518391</v>
      </c>
      <c r="C18" s="32">
        <f t="shared" ref="C18:K18" si="1">SUM(C11:C17)</f>
        <v>206445129</v>
      </c>
      <c r="D18" s="33">
        <f t="shared" si="1"/>
        <v>265537560</v>
      </c>
      <c r="E18" s="31">
        <f t="shared" si="1"/>
        <v>236135637</v>
      </c>
      <c r="F18" s="32">
        <f t="shared" si="1"/>
        <v>243038643</v>
      </c>
      <c r="G18" s="34">
        <f t="shared" si="1"/>
        <v>243038643</v>
      </c>
      <c r="H18" s="35">
        <f t="shared" si="1"/>
        <v>288115478</v>
      </c>
      <c r="I18" s="31">
        <f t="shared" si="1"/>
        <v>259296909</v>
      </c>
      <c r="J18" s="32">
        <f t="shared" si="1"/>
        <v>272182311</v>
      </c>
      <c r="K18" s="34">
        <f t="shared" si="1"/>
        <v>278987218</v>
      </c>
    </row>
    <row r="19" spans="1:11" x14ac:dyDescent="0.25">
      <c r="A19" s="30" t="s">
        <v>30</v>
      </c>
      <c r="B19" s="36">
        <f>+B10-B18</f>
        <v>-54420756</v>
      </c>
      <c r="C19" s="37">
        <f t="shared" ref="C19:K19" si="2">+C10-C18</f>
        <v>-24876818</v>
      </c>
      <c r="D19" s="38">
        <f t="shared" si="2"/>
        <v>-16292562</v>
      </c>
      <c r="E19" s="36">
        <f t="shared" si="2"/>
        <v>68206499</v>
      </c>
      <c r="F19" s="37">
        <f t="shared" si="2"/>
        <v>72586710</v>
      </c>
      <c r="G19" s="39">
        <f t="shared" si="2"/>
        <v>72586710</v>
      </c>
      <c r="H19" s="40">
        <f t="shared" si="2"/>
        <v>-68468771</v>
      </c>
      <c r="I19" s="36">
        <f t="shared" si="2"/>
        <v>64019130</v>
      </c>
      <c r="J19" s="37">
        <f t="shared" si="2"/>
        <v>59812380</v>
      </c>
      <c r="K19" s="39">
        <f t="shared" si="2"/>
        <v>-18414268</v>
      </c>
    </row>
    <row r="20" spans="1:11" x14ac:dyDescent="0.25">
      <c r="A20" s="41" t="s">
        <v>31</v>
      </c>
      <c r="B20" s="42">
        <v>12800190</v>
      </c>
      <c r="C20" s="43">
        <v>8688024</v>
      </c>
      <c r="D20" s="44">
        <v>46921390</v>
      </c>
      <c r="E20" s="42">
        <v>46620000</v>
      </c>
      <c r="F20" s="43">
        <v>46620000</v>
      </c>
      <c r="G20" s="45">
        <v>46620000</v>
      </c>
      <c r="H20" s="46">
        <v>49964317</v>
      </c>
      <c r="I20" s="42">
        <v>64287000</v>
      </c>
      <c r="J20" s="43">
        <v>37608000</v>
      </c>
      <c r="K20" s="45">
        <v>39951003</v>
      </c>
    </row>
    <row r="21" spans="1:11" x14ac:dyDescent="0.25">
      <c r="A21" s="47" t="s">
        <v>32</v>
      </c>
      <c r="B21" s="48">
        <v>692414</v>
      </c>
      <c r="C21" s="49">
        <v>757989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x14ac:dyDescent="0.25">
      <c r="A22" s="53" t="s">
        <v>108</v>
      </c>
      <c r="B22" s="54">
        <f>SUM(B19:B21)</f>
        <v>-40928152</v>
      </c>
      <c r="C22" s="55">
        <f t="shared" ref="C22:K22" si="3">SUM(C19:C21)</f>
        <v>-15430805</v>
      </c>
      <c r="D22" s="56">
        <f t="shared" si="3"/>
        <v>30628828</v>
      </c>
      <c r="E22" s="54">
        <f t="shared" si="3"/>
        <v>114826499</v>
      </c>
      <c r="F22" s="55">
        <f t="shared" si="3"/>
        <v>119206710</v>
      </c>
      <c r="G22" s="57">
        <f t="shared" si="3"/>
        <v>119206710</v>
      </c>
      <c r="H22" s="58">
        <f t="shared" si="3"/>
        <v>-18504454</v>
      </c>
      <c r="I22" s="54">
        <f t="shared" si="3"/>
        <v>128306130</v>
      </c>
      <c r="J22" s="55">
        <f t="shared" si="3"/>
        <v>97420380</v>
      </c>
      <c r="K22" s="57">
        <f t="shared" si="3"/>
        <v>21536736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-40928152</v>
      </c>
      <c r="C24" s="37">
        <f t="shared" ref="C24:K24" si="4">SUM(C22:C23)</f>
        <v>-15430805</v>
      </c>
      <c r="D24" s="38">
        <f t="shared" si="4"/>
        <v>30628828</v>
      </c>
      <c r="E24" s="36">
        <f t="shared" si="4"/>
        <v>114826499</v>
      </c>
      <c r="F24" s="37">
        <f t="shared" si="4"/>
        <v>119206710</v>
      </c>
      <c r="G24" s="39">
        <f t="shared" si="4"/>
        <v>119206710</v>
      </c>
      <c r="H24" s="40">
        <f t="shared" si="4"/>
        <v>-18504454</v>
      </c>
      <c r="I24" s="36">
        <f t="shared" si="4"/>
        <v>128306130</v>
      </c>
      <c r="J24" s="37">
        <f t="shared" si="4"/>
        <v>97420380</v>
      </c>
      <c r="K24" s="39">
        <f t="shared" si="4"/>
        <v>21536736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12210930</v>
      </c>
      <c r="C27" s="66">
        <v>2381009</v>
      </c>
      <c r="D27" s="67">
        <v>161688216</v>
      </c>
      <c r="E27" s="68">
        <v>46620000</v>
      </c>
      <c r="F27" s="66">
        <v>52020000</v>
      </c>
      <c r="G27" s="69">
        <v>52020000</v>
      </c>
      <c r="H27" s="70">
        <v>2575085</v>
      </c>
      <c r="I27" s="68">
        <v>80196000</v>
      </c>
      <c r="J27" s="66">
        <v>37608000</v>
      </c>
      <c r="K27" s="69">
        <v>39951021</v>
      </c>
    </row>
    <row r="28" spans="1:11" x14ac:dyDescent="0.25">
      <c r="A28" s="71" t="s">
        <v>36</v>
      </c>
      <c r="B28" s="17">
        <v>11738106</v>
      </c>
      <c r="C28" s="17">
        <v>770973</v>
      </c>
      <c r="D28" s="21">
        <v>40659341</v>
      </c>
      <c r="E28" s="22">
        <v>46620000</v>
      </c>
      <c r="F28" s="17">
        <v>46620000</v>
      </c>
      <c r="G28" s="23">
        <v>46620000</v>
      </c>
      <c r="H28" s="19">
        <v>1232741</v>
      </c>
      <c r="I28" s="22">
        <v>64287000</v>
      </c>
      <c r="J28" s="17">
        <v>37608000</v>
      </c>
      <c r="K28" s="23">
        <v>39951005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1064348</v>
      </c>
      <c r="E30" s="22">
        <v>0</v>
      </c>
      <c r="F30" s="17">
        <v>1000000</v>
      </c>
      <c r="G30" s="23">
        <v>1000000</v>
      </c>
      <c r="H30" s="19">
        <v>0</v>
      </c>
      <c r="I30" s="22">
        <v>11000000</v>
      </c>
      <c r="J30" s="17">
        <v>0</v>
      </c>
      <c r="K30" s="23">
        <v>2</v>
      </c>
    </row>
    <row r="31" spans="1:11" x14ac:dyDescent="0.25">
      <c r="A31" s="20" t="s">
        <v>38</v>
      </c>
      <c r="B31" s="17">
        <v>472824</v>
      </c>
      <c r="C31" s="17">
        <v>1610036</v>
      </c>
      <c r="D31" s="21">
        <v>119964527</v>
      </c>
      <c r="E31" s="22">
        <v>0</v>
      </c>
      <c r="F31" s="17">
        <v>4400000</v>
      </c>
      <c r="G31" s="23">
        <v>4400000</v>
      </c>
      <c r="H31" s="19">
        <v>1342344</v>
      </c>
      <c r="I31" s="22">
        <v>4909000</v>
      </c>
      <c r="J31" s="17">
        <v>0</v>
      </c>
      <c r="K31" s="23">
        <v>10</v>
      </c>
    </row>
    <row r="32" spans="1:11" x14ac:dyDescent="0.25">
      <c r="A32" s="30" t="s">
        <v>39</v>
      </c>
      <c r="B32" s="66">
        <f>SUM(B28:B31)</f>
        <v>12210930</v>
      </c>
      <c r="C32" s="66">
        <f t="shared" ref="C32:K32" si="5">SUM(C28:C31)</f>
        <v>2381009</v>
      </c>
      <c r="D32" s="67">
        <f t="shared" si="5"/>
        <v>161688216</v>
      </c>
      <c r="E32" s="68">
        <f t="shared" si="5"/>
        <v>46620000</v>
      </c>
      <c r="F32" s="66">
        <f t="shared" si="5"/>
        <v>52020000</v>
      </c>
      <c r="G32" s="69">
        <f t="shared" si="5"/>
        <v>52020000</v>
      </c>
      <c r="H32" s="70">
        <f t="shared" si="5"/>
        <v>2575085</v>
      </c>
      <c r="I32" s="68">
        <f t="shared" si="5"/>
        <v>80196000</v>
      </c>
      <c r="J32" s="66">
        <f t="shared" si="5"/>
        <v>37608000</v>
      </c>
      <c r="K32" s="69">
        <f t="shared" si="5"/>
        <v>39951017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57959054</v>
      </c>
      <c r="C35" s="17">
        <v>75485615</v>
      </c>
      <c r="D35" s="21">
        <v>69379671</v>
      </c>
      <c r="E35" s="22">
        <v>75935404</v>
      </c>
      <c r="F35" s="17">
        <v>75915615</v>
      </c>
      <c r="G35" s="23">
        <v>75915615</v>
      </c>
      <c r="H35" s="19">
        <v>72816273</v>
      </c>
      <c r="I35" s="22">
        <v>109052369</v>
      </c>
      <c r="J35" s="17">
        <v>151042868</v>
      </c>
      <c r="K35" s="23">
        <v>105176113</v>
      </c>
    </row>
    <row r="36" spans="1:11" x14ac:dyDescent="0.25">
      <c r="A36" s="20" t="s">
        <v>42</v>
      </c>
      <c r="B36" s="17">
        <v>459390384</v>
      </c>
      <c r="C36" s="17">
        <v>457649279</v>
      </c>
      <c r="D36" s="21">
        <v>489962922</v>
      </c>
      <c r="E36" s="22">
        <v>521055621</v>
      </c>
      <c r="F36" s="17">
        <v>526455621</v>
      </c>
      <c r="G36" s="23">
        <v>526455621</v>
      </c>
      <c r="H36" s="19">
        <v>529727330</v>
      </c>
      <c r="I36" s="22">
        <v>596007396</v>
      </c>
      <c r="J36" s="17">
        <v>582397315</v>
      </c>
      <c r="K36" s="23">
        <v>579788715</v>
      </c>
    </row>
    <row r="37" spans="1:11" x14ac:dyDescent="0.25">
      <c r="A37" s="20" t="s">
        <v>43</v>
      </c>
      <c r="B37" s="17">
        <v>264544386</v>
      </c>
      <c r="C37" s="17">
        <v>301766570</v>
      </c>
      <c r="D37" s="21">
        <v>156953868</v>
      </c>
      <c r="E37" s="22">
        <v>173727581</v>
      </c>
      <c r="F37" s="17">
        <v>173727581</v>
      </c>
      <c r="G37" s="23">
        <v>173727581</v>
      </c>
      <c r="H37" s="19">
        <v>232141310</v>
      </c>
      <c r="I37" s="22">
        <v>213961235</v>
      </c>
      <c r="J37" s="17">
        <v>154753239</v>
      </c>
      <c r="K37" s="23">
        <v>160639463</v>
      </c>
    </row>
    <row r="38" spans="1:11" x14ac:dyDescent="0.25">
      <c r="A38" s="20" t="s">
        <v>44</v>
      </c>
      <c r="B38" s="17">
        <v>53282442</v>
      </c>
      <c r="C38" s="17">
        <v>52281267</v>
      </c>
      <c r="D38" s="21">
        <v>201316489</v>
      </c>
      <c r="E38" s="22">
        <v>131150872</v>
      </c>
      <c r="F38" s="17">
        <v>132150872</v>
      </c>
      <c r="G38" s="23">
        <v>132150872</v>
      </c>
      <c r="H38" s="19">
        <v>186864359</v>
      </c>
      <c r="I38" s="22">
        <v>143934325</v>
      </c>
      <c r="J38" s="17">
        <v>134102356</v>
      </c>
      <c r="K38" s="23">
        <v>58203412</v>
      </c>
    </row>
    <row r="39" spans="1:11" x14ac:dyDescent="0.25">
      <c r="A39" s="20" t="s">
        <v>45</v>
      </c>
      <c r="B39" s="17">
        <v>240450762</v>
      </c>
      <c r="C39" s="17">
        <v>194566550</v>
      </c>
      <c r="D39" s="21">
        <v>170443408</v>
      </c>
      <c r="E39" s="22">
        <v>177286073</v>
      </c>
      <c r="F39" s="17">
        <v>177286073</v>
      </c>
      <c r="G39" s="23">
        <v>177286073</v>
      </c>
      <c r="H39" s="19">
        <v>202040742</v>
      </c>
      <c r="I39" s="22">
        <v>188234435</v>
      </c>
      <c r="J39" s="17">
        <v>249743828</v>
      </c>
      <c r="K39" s="23">
        <v>423049028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910469306</v>
      </c>
      <c r="C42" s="17">
        <v>978946102</v>
      </c>
      <c r="D42" s="21">
        <v>-75207189</v>
      </c>
      <c r="E42" s="22">
        <v>43076429</v>
      </c>
      <c r="F42" s="17">
        <v>47456640</v>
      </c>
      <c r="G42" s="23">
        <v>47456640</v>
      </c>
      <c r="H42" s="19">
        <v>-271641334</v>
      </c>
      <c r="I42" s="22">
        <v>477327080</v>
      </c>
      <c r="J42" s="17">
        <v>430641914</v>
      </c>
      <c r="K42" s="23">
        <v>534438755</v>
      </c>
    </row>
    <row r="43" spans="1:11" x14ac:dyDescent="0.25">
      <c r="A43" s="20" t="s">
        <v>48</v>
      </c>
      <c r="B43" s="17">
        <v>-12632591</v>
      </c>
      <c r="C43" s="17">
        <v>-1940837</v>
      </c>
      <c r="D43" s="21">
        <v>-45980179</v>
      </c>
      <c r="E43" s="22">
        <v>-46620000</v>
      </c>
      <c r="F43" s="17">
        <v>-52020000</v>
      </c>
      <c r="G43" s="23">
        <v>-52020000</v>
      </c>
      <c r="H43" s="19">
        <v>0</v>
      </c>
      <c r="I43" s="22">
        <v>82196000</v>
      </c>
      <c r="J43" s="17">
        <v>37608000</v>
      </c>
      <c r="K43" s="23">
        <v>39950993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1000000</v>
      </c>
      <c r="G44" s="23">
        <v>1000000</v>
      </c>
      <c r="H44" s="19">
        <v>0</v>
      </c>
      <c r="I44" s="22">
        <v>13000000</v>
      </c>
      <c r="J44" s="17">
        <v>2092000</v>
      </c>
      <c r="K44" s="23">
        <v>2188001</v>
      </c>
    </row>
    <row r="45" spans="1:11" x14ac:dyDescent="0.25">
      <c r="A45" s="30" t="s">
        <v>50</v>
      </c>
      <c r="B45" s="66">
        <v>900804210</v>
      </c>
      <c r="C45" s="66">
        <v>1001340483</v>
      </c>
      <c r="D45" s="67">
        <v>-101464955</v>
      </c>
      <c r="E45" s="68">
        <v>46123</v>
      </c>
      <c r="F45" s="66">
        <v>26334</v>
      </c>
      <c r="G45" s="69">
        <v>26334</v>
      </c>
      <c r="H45" s="70">
        <v>-260124833</v>
      </c>
      <c r="I45" s="68">
        <v>572549413</v>
      </c>
      <c r="J45" s="66">
        <v>469853530</v>
      </c>
      <c r="K45" s="69">
        <v>576086405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13288777</v>
      </c>
      <c r="C48" s="17">
        <v>19722414</v>
      </c>
      <c r="D48" s="21">
        <v>10930093</v>
      </c>
      <c r="E48" s="22">
        <v>46122</v>
      </c>
      <c r="F48" s="17">
        <v>26333</v>
      </c>
      <c r="G48" s="23">
        <v>26333</v>
      </c>
      <c r="H48" s="19">
        <v>5727957</v>
      </c>
      <c r="I48" s="22">
        <v>580874</v>
      </c>
      <c r="J48" s="17">
        <v>38253069</v>
      </c>
      <c r="K48" s="23">
        <v>-10364032</v>
      </c>
    </row>
    <row r="49" spans="1:11" x14ac:dyDescent="0.25">
      <c r="A49" s="20" t="s">
        <v>53</v>
      </c>
      <c r="B49" s="17">
        <f>+B75</f>
        <v>193734909.73139244</v>
      </c>
      <c r="C49" s="17">
        <f t="shared" ref="C49:K49" si="6">+C75</f>
        <v>137307281.15956619</v>
      </c>
      <c r="D49" s="21">
        <f t="shared" si="6"/>
        <v>126565105</v>
      </c>
      <c r="E49" s="22">
        <f t="shared" si="6"/>
        <v>102440163.5670619</v>
      </c>
      <c r="F49" s="17">
        <f t="shared" si="6"/>
        <v>101706460.91259781</v>
      </c>
      <c r="G49" s="23">
        <f t="shared" si="6"/>
        <v>101706460.91259781</v>
      </c>
      <c r="H49" s="19">
        <f t="shared" si="6"/>
        <v>197739491</v>
      </c>
      <c r="I49" s="22">
        <f t="shared" si="6"/>
        <v>112651432.23395175</v>
      </c>
      <c r="J49" s="17">
        <f t="shared" si="6"/>
        <v>49191248.670593992</v>
      </c>
      <c r="K49" s="23">
        <f t="shared" si="6"/>
        <v>51607997.304938734</v>
      </c>
    </row>
    <row r="50" spans="1:11" x14ac:dyDescent="0.25">
      <c r="A50" s="30" t="s">
        <v>54</v>
      </c>
      <c r="B50" s="66">
        <f>+B48-B49</f>
        <v>-180446132.73139244</v>
      </c>
      <c r="C50" s="66">
        <f t="shared" ref="C50:K50" si="7">+C48-C49</f>
        <v>-117584867.15956619</v>
      </c>
      <c r="D50" s="67">
        <f t="shared" si="7"/>
        <v>-115635012</v>
      </c>
      <c r="E50" s="68">
        <f t="shared" si="7"/>
        <v>-102394041.5670619</v>
      </c>
      <c r="F50" s="66">
        <f t="shared" si="7"/>
        <v>-101680127.91259781</v>
      </c>
      <c r="G50" s="69">
        <f t="shared" si="7"/>
        <v>-101680127.91259781</v>
      </c>
      <c r="H50" s="70">
        <f t="shared" si="7"/>
        <v>-192011534</v>
      </c>
      <c r="I50" s="68">
        <f t="shared" si="7"/>
        <v>-112070558.23395175</v>
      </c>
      <c r="J50" s="66">
        <f t="shared" si="7"/>
        <v>-10938179.670593992</v>
      </c>
      <c r="K50" s="69">
        <f t="shared" si="7"/>
        <v>-61972029.304938734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382455151</v>
      </c>
      <c r="C53" s="17">
        <v>362125518</v>
      </c>
      <c r="D53" s="21">
        <v>468112072</v>
      </c>
      <c r="E53" s="22">
        <v>505399283</v>
      </c>
      <c r="F53" s="17">
        <v>510799283</v>
      </c>
      <c r="G53" s="23">
        <v>510799283</v>
      </c>
      <c r="H53" s="19">
        <v>445424620</v>
      </c>
      <c r="I53" s="22">
        <v>532020117</v>
      </c>
      <c r="J53" s="17">
        <v>518388663</v>
      </c>
      <c r="K53" s="23">
        <v>515767652</v>
      </c>
    </row>
    <row r="54" spans="1:11" x14ac:dyDescent="0.25">
      <c r="A54" s="20" t="s">
        <v>57</v>
      </c>
      <c r="B54" s="17">
        <v>10932450</v>
      </c>
      <c r="C54" s="17">
        <v>10108347</v>
      </c>
      <c r="D54" s="21">
        <v>12599580</v>
      </c>
      <c r="E54" s="22">
        <v>12225406</v>
      </c>
      <c r="F54" s="17">
        <v>12225406</v>
      </c>
      <c r="G54" s="23">
        <v>12225406</v>
      </c>
      <c r="H54" s="19">
        <v>13335220</v>
      </c>
      <c r="I54" s="22">
        <v>11479240</v>
      </c>
      <c r="J54" s="17">
        <v>11995811</v>
      </c>
      <c r="K54" s="23">
        <v>12295707</v>
      </c>
    </row>
    <row r="55" spans="1:11" x14ac:dyDescent="0.25">
      <c r="A55" s="20" t="s">
        <v>58</v>
      </c>
      <c r="B55" s="17">
        <v>0</v>
      </c>
      <c r="C55" s="17">
        <v>37451</v>
      </c>
      <c r="D55" s="21">
        <v>138011087</v>
      </c>
      <c r="E55" s="22">
        <v>20000000</v>
      </c>
      <c r="F55" s="17">
        <v>20000000</v>
      </c>
      <c r="G55" s="23">
        <v>20000000</v>
      </c>
      <c r="H55" s="19">
        <v>158504</v>
      </c>
      <c r="I55" s="22">
        <v>45650000</v>
      </c>
      <c r="J55" s="17">
        <v>12000000</v>
      </c>
      <c r="K55" s="23">
        <v>13350004</v>
      </c>
    </row>
    <row r="56" spans="1:11" x14ac:dyDescent="0.25">
      <c r="A56" s="20" t="s">
        <v>59</v>
      </c>
      <c r="B56" s="17">
        <v>509605</v>
      </c>
      <c r="C56" s="17">
        <v>504340</v>
      </c>
      <c r="D56" s="21">
        <v>3578759</v>
      </c>
      <c r="E56" s="22">
        <v>6270925</v>
      </c>
      <c r="F56" s="17">
        <v>6162520</v>
      </c>
      <c r="G56" s="23">
        <v>6162520</v>
      </c>
      <c r="H56" s="19">
        <v>5126229</v>
      </c>
      <c r="I56" s="22">
        <v>6433670</v>
      </c>
      <c r="J56" s="17">
        <v>6723182</v>
      </c>
      <c r="K56" s="23">
        <v>6891273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12816443</v>
      </c>
      <c r="E59" s="22">
        <v>19261108</v>
      </c>
      <c r="F59" s="17">
        <v>13118805</v>
      </c>
      <c r="G59" s="23">
        <v>13118805</v>
      </c>
      <c r="H59" s="19">
        <v>9429284</v>
      </c>
      <c r="I59" s="22">
        <v>13696033</v>
      </c>
      <c r="J59" s="17">
        <v>14312355</v>
      </c>
      <c r="K59" s="23">
        <v>14670163</v>
      </c>
    </row>
    <row r="60" spans="1:11" x14ac:dyDescent="0.25">
      <c r="A60" s="20" t="s">
        <v>62</v>
      </c>
      <c r="B60" s="17">
        <v>28936175</v>
      </c>
      <c r="C60" s="17">
        <v>18384684</v>
      </c>
      <c r="D60" s="21">
        <v>3746296</v>
      </c>
      <c r="E60" s="22">
        <v>4141972</v>
      </c>
      <c r="F60" s="17">
        <v>3971074</v>
      </c>
      <c r="G60" s="23">
        <v>3971074</v>
      </c>
      <c r="H60" s="19">
        <v>3925756</v>
      </c>
      <c r="I60" s="22">
        <v>1879290</v>
      </c>
      <c r="J60" s="17">
        <v>1963858</v>
      </c>
      <c r="K60" s="23">
        <v>2012955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4.3836252323468354</v>
      </c>
      <c r="C70" s="5">
        <f t="shared" ref="C70:K70" si="8">IF(ISERROR(C71/C72),0,(C71/C72))</f>
        <v>5.0830296421364531</v>
      </c>
      <c r="D70" s="5">
        <f t="shared" si="8"/>
        <v>0</v>
      </c>
      <c r="E70" s="5">
        <f t="shared" si="8"/>
        <v>0.88140314299372036</v>
      </c>
      <c r="F70" s="5">
        <f t="shared" si="8"/>
        <v>0.9007392492521602</v>
      </c>
      <c r="G70" s="5">
        <f t="shared" si="8"/>
        <v>0.9007392492521602</v>
      </c>
      <c r="H70" s="5">
        <f t="shared" si="8"/>
        <v>0</v>
      </c>
      <c r="I70" s="5">
        <f t="shared" si="8"/>
        <v>0.85921330346013824</v>
      </c>
      <c r="J70" s="5">
        <f t="shared" si="8"/>
        <v>0.85989751858712826</v>
      </c>
      <c r="K70" s="5">
        <f t="shared" si="8"/>
        <v>0.87455980808629241</v>
      </c>
    </row>
    <row r="71" spans="1:11" ht="13" hidden="1" x14ac:dyDescent="0.3">
      <c r="A71" s="1" t="s">
        <v>112</v>
      </c>
      <c r="B71" s="2">
        <f>+B83</f>
        <v>463878672</v>
      </c>
      <c r="C71" s="2">
        <f t="shared" ref="C71:K71" si="9">+C83</f>
        <v>511833967</v>
      </c>
      <c r="D71" s="2">
        <f t="shared" si="9"/>
        <v>0</v>
      </c>
      <c r="E71" s="2">
        <f t="shared" si="9"/>
        <v>124176406</v>
      </c>
      <c r="F71" s="2">
        <f t="shared" si="9"/>
        <v>135459623</v>
      </c>
      <c r="G71" s="2">
        <f t="shared" si="9"/>
        <v>135459623</v>
      </c>
      <c r="H71" s="2">
        <f t="shared" si="9"/>
        <v>0</v>
      </c>
      <c r="I71" s="2">
        <f t="shared" si="9"/>
        <v>133361413</v>
      </c>
      <c r="J71" s="2">
        <f t="shared" si="9"/>
        <v>139473656</v>
      </c>
      <c r="K71" s="2">
        <f t="shared" si="9"/>
        <v>145398239</v>
      </c>
    </row>
    <row r="72" spans="1:11" ht="13" hidden="1" x14ac:dyDescent="0.3">
      <c r="A72" s="1" t="s">
        <v>113</v>
      </c>
      <c r="B72" s="2">
        <f>+B77</f>
        <v>105820787</v>
      </c>
      <c r="C72" s="2">
        <f t="shared" ref="C72:K72" si="10">+C77</f>
        <v>100694665</v>
      </c>
      <c r="D72" s="2">
        <f t="shared" si="10"/>
        <v>119157830</v>
      </c>
      <c r="E72" s="2">
        <f t="shared" si="10"/>
        <v>140884914</v>
      </c>
      <c r="F72" s="2">
        <f t="shared" si="10"/>
        <v>150387166</v>
      </c>
      <c r="G72" s="2">
        <f t="shared" si="10"/>
        <v>150387166</v>
      </c>
      <c r="H72" s="2">
        <f t="shared" si="10"/>
        <v>129118667</v>
      </c>
      <c r="I72" s="2">
        <f t="shared" si="10"/>
        <v>155213394</v>
      </c>
      <c r="J72" s="2">
        <f t="shared" si="10"/>
        <v>162197998</v>
      </c>
      <c r="K72" s="2">
        <f t="shared" si="10"/>
        <v>166253054</v>
      </c>
    </row>
    <row r="73" spans="1:11" ht="13" hidden="1" x14ac:dyDescent="0.3">
      <c r="A73" s="1" t="s">
        <v>114</v>
      </c>
      <c r="B73" s="2">
        <f>+B74</f>
        <v>11685908.999999998</v>
      </c>
      <c r="C73" s="2">
        <f t="shared" ref="C73:K73" si="11">+(C78+C80+C81+C82)-(B78+B80+B81+B82)</f>
        <v>17194175</v>
      </c>
      <c r="D73" s="2">
        <f t="shared" si="11"/>
        <v>-1687487</v>
      </c>
      <c r="E73" s="2">
        <f t="shared" si="11"/>
        <v>12480447</v>
      </c>
      <c r="F73" s="2">
        <f>+(F78+F80+F81+F82)-(D78+D80+D81+D82)</f>
        <v>12480447</v>
      </c>
      <c r="G73" s="2">
        <f>+(G78+G80+G81+G82)-(D78+D80+D81+D82)</f>
        <v>12480447</v>
      </c>
      <c r="H73" s="2">
        <f>+(H78+H80+H81+H82)-(D78+D80+D81+D82)</f>
        <v>7275915</v>
      </c>
      <c r="I73" s="2">
        <f>+(I78+I80+I81+I82)-(E78+E80+E81+E82)</f>
        <v>13050132</v>
      </c>
      <c r="J73" s="2">
        <f t="shared" si="11"/>
        <v>1893306</v>
      </c>
      <c r="K73" s="2">
        <f t="shared" si="11"/>
        <v>1312783</v>
      </c>
    </row>
    <row r="74" spans="1:11" ht="13" hidden="1" x14ac:dyDescent="0.3">
      <c r="A74" s="1" t="s">
        <v>115</v>
      </c>
      <c r="B74" s="2">
        <f>+TREND(C74:E74)</f>
        <v>11685908.999999998</v>
      </c>
      <c r="C74" s="2">
        <f>+C73</f>
        <v>17194175</v>
      </c>
      <c r="D74" s="2">
        <f t="shared" ref="D74:K74" si="12">+D73</f>
        <v>-1687487</v>
      </c>
      <c r="E74" s="2">
        <f t="shared" si="12"/>
        <v>12480447</v>
      </c>
      <c r="F74" s="2">
        <f t="shared" si="12"/>
        <v>12480447</v>
      </c>
      <c r="G74" s="2">
        <f t="shared" si="12"/>
        <v>12480447</v>
      </c>
      <c r="H74" s="2">
        <f t="shared" si="12"/>
        <v>7275915</v>
      </c>
      <c r="I74" s="2">
        <f t="shared" si="12"/>
        <v>13050132</v>
      </c>
      <c r="J74" s="2">
        <f t="shared" si="12"/>
        <v>1893306</v>
      </c>
      <c r="K74" s="2">
        <f t="shared" si="12"/>
        <v>1312783</v>
      </c>
    </row>
    <row r="75" spans="1:11" ht="13" hidden="1" x14ac:dyDescent="0.3">
      <c r="A75" s="1" t="s">
        <v>116</v>
      </c>
      <c r="B75" s="2">
        <f>+B84-(((B80+B81+B82+B78)*B70)-B79)</f>
        <v>193734909.73139244</v>
      </c>
      <c r="C75" s="2">
        <f t="shared" ref="C75:K75" si="13">+C84-(((C80+C81+C82+C78)*C70)-C79)</f>
        <v>137307281.15956619</v>
      </c>
      <c r="D75" s="2">
        <f t="shared" si="13"/>
        <v>126565105</v>
      </c>
      <c r="E75" s="2">
        <f t="shared" si="13"/>
        <v>102440163.5670619</v>
      </c>
      <c r="F75" s="2">
        <f t="shared" si="13"/>
        <v>101706460.91259781</v>
      </c>
      <c r="G75" s="2">
        <f t="shared" si="13"/>
        <v>101706460.91259781</v>
      </c>
      <c r="H75" s="2">
        <f t="shared" si="13"/>
        <v>197739491</v>
      </c>
      <c r="I75" s="2">
        <f t="shared" si="13"/>
        <v>112651432.23395175</v>
      </c>
      <c r="J75" s="2">
        <f t="shared" si="13"/>
        <v>49191248.670593992</v>
      </c>
      <c r="K75" s="2">
        <f t="shared" si="13"/>
        <v>51607997.304938734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105820787</v>
      </c>
      <c r="C77" s="3">
        <v>100694665</v>
      </c>
      <c r="D77" s="3">
        <v>119157830</v>
      </c>
      <c r="E77" s="3">
        <v>140884914</v>
      </c>
      <c r="F77" s="3">
        <v>150387166</v>
      </c>
      <c r="G77" s="3">
        <v>150387166</v>
      </c>
      <c r="H77" s="3">
        <v>129118667</v>
      </c>
      <c r="I77" s="3">
        <v>155213394</v>
      </c>
      <c r="J77" s="3">
        <v>162197998</v>
      </c>
      <c r="K77" s="3">
        <v>166253054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231088395</v>
      </c>
      <c r="C79" s="3">
        <v>291660437</v>
      </c>
      <c r="D79" s="3">
        <v>151790535</v>
      </c>
      <c r="E79" s="3">
        <v>142351207</v>
      </c>
      <c r="F79" s="3">
        <v>142351207</v>
      </c>
      <c r="G79" s="3">
        <v>142351207</v>
      </c>
      <c r="H79" s="3">
        <v>202222784</v>
      </c>
      <c r="I79" s="3">
        <v>178045336</v>
      </c>
      <c r="J79" s="3">
        <v>117219125</v>
      </c>
      <c r="K79" s="3">
        <v>122123005</v>
      </c>
    </row>
    <row r="80" spans="1:11" ht="13" hidden="1" x14ac:dyDescent="0.3">
      <c r="A80" s="1" t="s">
        <v>71</v>
      </c>
      <c r="B80" s="3">
        <v>-31551642</v>
      </c>
      <c r="C80" s="3">
        <v>14329540</v>
      </c>
      <c r="D80" s="3">
        <v>11018107</v>
      </c>
      <c r="E80" s="3">
        <v>27558384</v>
      </c>
      <c r="F80" s="3">
        <v>27558384</v>
      </c>
      <c r="G80" s="3">
        <v>27558384</v>
      </c>
      <c r="H80" s="3">
        <v>17456186</v>
      </c>
      <c r="I80" s="3">
        <v>38811700</v>
      </c>
      <c r="J80" s="3">
        <v>40156767</v>
      </c>
      <c r="K80" s="3">
        <v>41151139</v>
      </c>
    </row>
    <row r="81" spans="1:11" ht="13" hidden="1" x14ac:dyDescent="0.3">
      <c r="A81" s="1" t="s">
        <v>72</v>
      </c>
      <c r="B81" s="3">
        <v>41509202</v>
      </c>
      <c r="C81" s="3">
        <v>12822195</v>
      </c>
      <c r="D81" s="3">
        <v>14446141</v>
      </c>
      <c r="E81" s="3">
        <v>10386311</v>
      </c>
      <c r="F81" s="3">
        <v>10386311</v>
      </c>
      <c r="G81" s="3">
        <v>10386311</v>
      </c>
      <c r="H81" s="3">
        <v>15283977</v>
      </c>
      <c r="I81" s="3">
        <v>12183127</v>
      </c>
      <c r="J81" s="3">
        <v>12731366</v>
      </c>
      <c r="K81" s="3">
        <v>13049777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463878672</v>
      </c>
      <c r="C83" s="3">
        <v>511833967</v>
      </c>
      <c r="D83" s="3">
        <v>0</v>
      </c>
      <c r="E83" s="3">
        <v>124176406</v>
      </c>
      <c r="F83" s="3">
        <v>135459623</v>
      </c>
      <c r="G83" s="3">
        <v>135459623</v>
      </c>
      <c r="H83" s="3">
        <v>0</v>
      </c>
      <c r="I83" s="3">
        <v>133361413</v>
      </c>
      <c r="J83" s="3">
        <v>139473656</v>
      </c>
      <c r="K83" s="3">
        <v>145398239</v>
      </c>
    </row>
    <row r="84" spans="1:11" ht="13" hidden="1" x14ac:dyDescent="0.3">
      <c r="A84" s="1" t="s">
        <v>75</v>
      </c>
      <c r="B84" s="3">
        <v>6296726</v>
      </c>
      <c r="C84" s="3">
        <v>-16340082</v>
      </c>
      <c r="D84" s="3">
        <v>-25225430</v>
      </c>
      <c r="E84" s="3">
        <v>-6466470</v>
      </c>
      <c r="F84" s="3">
        <v>-6466470</v>
      </c>
      <c r="G84" s="3">
        <v>-6466470</v>
      </c>
      <c r="H84" s="3">
        <v>-4483293</v>
      </c>
      <c r="I84" s="3">
        <v>-21578470</v>
      </c>
      <c r="J84" s="3">
        <v>-22549502</v>
      </c>
      <c r="K84" s="3">
        <v>-23113065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642880</v>
      </c>
      <c r="C7" s="17">
        <v>949650</v>
      </c>
      <c r="D7" s="21">
        <v>1205234</v>
      </c>
      <c r="E7" s="22">
        <v>750000</v>
      </c>
      <c r="F7" s="17">
        <v>1018741</v>
      </c>
      <c r="G7" s="23">
        <v>1018741</v>
      </c>
      <c r="H7" s="19">
        <v>1215112</v>
      </c>
      <c r="I7" s="22">
        <v>1100000</v>
      </c>
      <c r="J7" s="17">
        <v>1155000</v>
      </c>
      <c r="K7" s="23">
        <v>1212750</v>
      </c>
    </row>
    <row r="8" spans="1:11" x14ac:dyDescent="0.25">
      <c r="A8" s="20" t="s">
        <v>20</v>
      </c>
      <c r="B8" s="17">
        <v>62189884</v>
      </c>
      <c r="C8" s="17">
        <v>66401000</v>
      </c>
      <c r="D8" s="21">
        <v>69592223</v>
      </c>
      <c r="E8" s="22">
        <v>69971000</v>
      </c>
      <c r="F8" s="17">
        <v>69971000</v>
      </c>
      <c r="G8" s="23">
        <v>69971000</v>
      </c>
      <c r="H8" s="19">
        <v>69890961</v>
      </c>
      <c r="I8" s="22">
        <v>70881000</v>
      </c>
      <c r="J8" s="17">
        <v>71167000</v>
      </c>
      <c r="K8" s="23">
        <v>74399000</v>
      </c>
    </row>
    <row r="9" spans="1:11" x14ac:dyDescent="0.25">
      <c r="A9" s="20" t="s">
        <v>21</v>
      </c>
      <c r="B9" s="17">
        <v>4029407</v>
      </c>
      <c r="C9" s="17">
        <v>3974211</v>
      </c>
      <c r="D9" s="21">
        <v>4506919</v>
      </c>
      <c r="E9" s="22">
        <v>4694400</v>
      </c>
      <c r="F9" s="17">
        <v>4666439</v>
      </c>
      <c r="G9" s="23">
        <v>4666439</v>
      </c>
      <c r="H9" s="19">
        <v>7130523</v>
      </c>
      <c r="I9" s="22">
        <v>4861670</v>
      </c>
      <c r="J9" s="17">
        <v>5104754</v>
      </c>
      <c r="K9" s="23">
        <v>5359991</v>
      </c>
    </row>
    <row r="10" spans="1:11" x14ac:dyDescent="0.25">
      <c r="A10" s="24" t="s">
        <v>107</v>
      </c>
      <c r="B10" s="25">
        <f>SUM(B5:B9)</f>
        <v>66862171</v>
      </c>
      <c r="C10" s="26">
        <f t="shared" ref="C10:K10" si="0">SUM(C5:C9)</f>
        <v>71324861</v>
      </c>
      <c r="D10" s="27">
        <f t="shared" si="0"/>
        <v>75304376</v>
      </c>
      <c r="E10" s="25">
        <f t="shared" si="0"/>
        <v>75415400</v>
      </c>
      <c r="F10" s="26">
        <f t="shared" si="0"/>
        <v>75656180</v>
      </c>
      <c r="G10" s="28">
        <f t="shared" si="0"/>
        <v>75656180</v>
      </c>
      <c r="H10" s="29">
        <f t="shared" si="0"/>
        <v>78236596</v>
      </c>
      <c r="I10" s="25">
        <f t="shared" si="0"/>
        <v>76842670</v>
      </c>
      <c r="J10" s="26">
        <f t="shared" si="0"/>
        <v>77426754</v>
      </c>
      <c r="K10" s="28">
        <f t="shared" si="0"/>
        <v>80971741</v>
      </c>
    </row>
    <row r="11" spans="1:11" x14ac:dyDescent="0.25">
      <c r="A11" s="20" t="s">
        <v>22</v>
      </c>
      <c r="B11" s="17">
        <v>42804156</v>
      </c>
      <c r="C11" s="17">
        <v>44634619</v>
      </c>
      <c r="D11" s="21">
        <v>51192005</v>
      </c>
      <c r="E11" s="22">
        <v>49820268</v>
      </c>
      <c r="F11" s="17">
        <v>54480096</v>
      </c>
      <c r="G11" s="23">
        <v>54480096</v>
      </c>
      <c r="H11" s="19">
        <v>56745341</v>
      </c>
      <c r="I11" s="22">
        <v>57386481</v>
      </c>
      <c r="J11" s="17">
        <v>60255805</v>
      </c>
      <c r="K11" s="23">
        <v>63268594</v>
      </c>
    </row>
    <row r="12" spans="1:11" x14ac:dyDescent="0.25">
      <c r="A12" s="20" t="s">
        <v>23</v>
      </c>
      <c r="B12" s="17">
        <v>4747636</v>
      </c>
      <c r="C12" s="17">
        <v>5528104</v>
      </c>
      <c r="D12" s="21">
        <v>6131326</v>
      </c>
      <c r="E12" s="22">
        <v>6404052</v>
      </c>
      <c r="F12" s="17">
        <v>6628812</v>
      </c>
      <c r="G12" s="23">
        <v>6628812</v>
      </c>
      <c r="H12" s="19">
        <v>6562697</v>
      </c>
      <c r="I12" s="22">
        <v>6895085</v>
      </c>
      <c r="J12" s="17">
        <v>7239839</v>
      </c>
      <c r="K12" s="23">
        <v>7601830</v>
      </c>
    </row>
    <row r="13" spans="1:11" x14ac:dyDescent="0.25">
      <c r="A13" s="20" t="s">
        <v>24</v>
      </c>
      <c r="B13" s="17">
        <v>1425202</v>
      </c>
      <c r="C13" s="17">
        <v>1519821</v>
      </c>
      <c r="D13" s="21">
        <v>1515343</v>
      </c>
      <c r="E13" s="22">
        <v>1000000</v>
      </c>
      <c r="F13" s="17">
        <v>1000000</v>
      </c>
      <c r="G13" s="23">
        <v>1000000</v>
      </c>
      <c r="H13" s="19">
        <v>1598133</v>
      </c>
      <c r="I13" s="22">
        <v>1000000</v>
      </c>
      <c r="J13" s="17">
        <v>1050000</v>
      </c>
      <c r="K13" s="23">
        <v>1102501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3335288</v>
      </c>
      <c r="C15" s="17">
        <v>2512320</v>
      </c>
      <c r="D15" s="21">
        <v>2823388</v>
      </c>
      <c r="E15" s="22">
        <v>1953686</v>
      </c>
      <c r="F15" s="17">
        <v>1776786</v>
      </c>
      <c r="G15" s="23">
        <v>1776786</v>
      </c>
      <c r="H15" s="19">
        <v>1877557</v>
      </c>
      <c r="I15" s="22">
        <v>1321956</v>
      </c>
      <c r="J15" s="17">
        <v>1388054</v>
      </c>
      <c r="K15" s="23">
        <v>1457457</v>
      </c>
    </row>
    <row r="16" spans="1:11" x14ac:dyDescent="0.25">
      <c r="A16" s="20" t="s">
        <v>27</v>
      </c>
      <c r="B16" s="17">
        <v>461737</v>
      </c>
      <c r="C16" s="17">
        <v>1055985</v>
      </c>
      <c r="D16" s="21">
        <v>150795</v>
      </c>
      <c r="E16" s="22">
        <v>0</v>
      </c>
      <c r="F16" s="17">
        <v>60360</v>
      </c>
      <c r="G16" s="23">
        <v>60360</v>
      </c>
      <c r="H16" s="19">
        <v>121768</v>
      </c>
      <c r="I16" s="22">
        <v>35000</v>
      </c>
      <c r="J16" s="17">
        <v>36750</v>
      </c>
      <c r="K16" s="23">
        <v>38588</v>
      </c>
    </row>
    <row r="17" spans="1:11" x14ac:dyDescent="0.25">
      <c r="A17" s="20" t="s">
        <v>28</v>
      </c>
      <c r="B17" s="17">
        <v>18755087</v>
      </c>
      <c r="C17" s="17">
        <v>17895689</v>
      </c>
      <c r="D17" s="21">
        <v>18427374</v>
      </c>
      <c r="E17" s="22">
        <v>8289890</v>
      </c>
      <c r="F17" s="17">
        <v>11595367</v>
      </c>
      <c r="G17" s="23">
        <v>11595367</v>
      </c>
      <c r="H17" s="19">
        <v>15109455</v>
      </c>
      <c r="I17" s="22">
        <v>9803382</v>
      </c>
      <c r="J17" s="17">
        <v>10293551</v>
      </c>
      <c r="K17" s="23">
        <v>10808237</v>
      </c>
    </row>
    <row r="18" spans="1:11" x14ac:dyDescent="0.25">
      <c r="A18" s="30" t="s">
        <v>29</v>
      </c>
      <c r="B18" s="31">
        <f>SUM(B11:B17)</f>
        <v>71529106</v>
      </c>
      <c r="C18" s="32">
        <f t="shared" ref="C18:K18" si="1">SUM(C11:C17)</f>
        <v>73146538</v>
      </c>
      <c r="D18" s="33">
        <f t="shared" si="1"/>
        <v>80240231</v>
      </c>
      <c r="E18" s="31">
        <f t="shared" si="1"/>
        <v>67467896</v>
      </c>
      <c r="F18" s="32">
        <f t="shared" si="1"/>
        <v>75541421</v>
      </c>
      <c r="G18" s="34">
        <f t="shared" si="1"/>
        <v>75541421</v>
      </c>
      <c r="H18" s="35">
        <f t="shared" si="1"/>
        <v>82014951</v>
      </c>
      <c r="I18" s="31">
        <f t="shared" si="1"/>
        <v>76441904</v>
      </c>
      <c r="J18" s="32">
        <f t="shared" si="1"/>
        <v>80263999</v>
      </c>
      <c r="K18" s="34">
        <f t="shared" si="1"/>
        <v>84277207</v>
      </c>
    </row>
    <row r="19" spans="1:11" x14ac:dyDescent="0.25">
      <c r="A19" s="30" t="s">
        <v>30</v>
      </c>
      <c r="B19" s="36">
        <f>+B10-B18</f>
        <v>-4666935</v>
      </c>
      <c r="C19" s="37">
        <f t="shared" ref="C19:K19" si="2">+C10-C18</f>
        <v>-1821677</v>
      </c>
      <c r="D19" s="38">
        <f t="shared" si="2"/>
        <v>-4935855</v>
      </c>
      <c r="E19" s="36">
        <f t="shared" si="2"/>
        <v>7947504</v>
      </c>
      <c r="F19" s="37">
        <f t="shared" si="2"/>
        <v>114759</v>
      </c>
      <c r="G19" s="39">
        <f t="shared" si="2"/>
        <v>114759</v>
      </c>
      <c r="H19" s="40">
        <f t="shared" si="2"/>
        <v>-3778355</v>
      </c>
      <c r="I19" s="36">
        <f t="shared" si="2"/>
        <v>400766</v>
      </c>
      <c r="J19" s="37">
        <f t="shared" si="2"/>
        <v>-2837245</v>
      </c>
      <c r="K19" s="39">
        <f t="shared" si="2"/>
        <v>-3305466</v>
      </c>
    </row>
    <row r="20" spans="1:11" x14ac:dyDescent="0.25">
      <c r="A20" s="41" t="s">
        <v>31</v>
      </c>
      <c r="B20" s="42">
        <v>200000</v>
      </c>
      <c r="C20" s="43">
        <v>0</v>
      </c>
      <c r="D20" s="44">
        <v>229899</v>
      </c>
      <c r="E20" s="42">
        <v>0</v>
      </c>
      <c r="F20" s="43">
        <v>110000</v>
      </c>
      <c r="G20" s="45">
        <v>110000</v>
      </c>
      <c r="H20" s="46">
        <v>1208818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241656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-4466935</v>
      </c>
      <c r="C22" s="55">
        <f t="shared" ref="C22:K22" si="3">SUM(C19:C21)</f>
        <v>-1821677</v>
      </c>
      <c r="D22" s="56">
        <f t="shared" si="3"/>
        <v>-4464300</v>
      </c>
      <c r="E22" s="54">
        <f t="shared" si="3"/>
        <v>7947504</v>
      </c>
      <c r="F22" s="55">
        <f t="shared" si="3"/>
        <v>224759</v>
      </c>
      <c r="G22" s="57">
        <f t="shared" si="3"/>
        <v>224759</v>
      </c>
      <c r="H22" s="58">
        <f t="shared" si="3"/>
        <v>-2569537</v>
      </c>
      <c r="I22" s="54">
        <f t="shared" si="3"/>
        <v>400766</v>
      </c>
      <c r="J22" s="55">
        <f t="shared" si="3"/>
        <v>-2837245</v>
      </c>
      <c r="K22" s="57">
        <f t="shared" si="3"/>
        <v>-3305466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-4466935</v>
      </c>
      <c r="C24" s="37">
        <f t="shared" ref="C24:K24" si="4">SUM(C22:C23)</f>
        <v>-1821677</v>
      </c>
      <c r="D24" s="38">
        <f t="shared" si="4"/>
        <v>-4464300</v>
      </c>
      <c r="E24" s="36">
        <f t="shared" si="4"/>
        <v>7947504</v>
      </c>
      <c r="F24" s="37">
        <f t="shared" si="4"/>
        <v>224759</v>
      </c>
      <c r="G24" s="39">
        <f t="shared" si="4"/>
        <v>224759</v>
      </c>
      <c r="H24" s="40">
        <f t="shared" si="4"/>
        <v>-2569537</v>
      </c>
      <c r="I24" s="36">
        <f t="shared" si="4"/>
        <v>400766</v>
      </c>
      <c r="J24" s="37">
        <f t="shared" si="4"/>
        <v>-2837245</v>
      </c>
      <c r="K24" s="39">
        <f t="shared" si="4"/>
        <v>-3305466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1484629</v>
      </c>
      <c r="C27" s="66">
        <v>1131680</v>
      </c>
      <c r="D27" s="67">
        <v>2127420</v>
      </c>
      <c r="E27" s="68">
        <v>150000</v>
      </c>
      <c r="F27" s="66">
        <v>135000</v>
      </c>
      <c r="G27" s="69">
        <v>135000</v>
      </c>
      <c r="H27" s="70">
        <v>653178</v>
      </c>
      <c r="I27" s="68">
        <v>400000</v>
      </c>
      <c r="J27" s="66">
        <v>420000</v>
      </c>
      <c r="K27" s="69">
        <v>441000</v>
      </c>
    </row>
    <row r="28" spans="1:11" x14ac:dyDescent="0.25">
      <c r="A28" s="71" t="s">
        <v>36</v>
      </c>
      <c r="B28" s="17">
        <v>1163942</v>
      </c>
      <c r="C28" s="17">
        <v>47445</v>
      </c>
      <c r="D28" s="21">
        <v>0</v>
      </c>
      <c r="E28" s="22">
        <v>0</v>
      </c>
      <c r="F28" s="17">
        <v>25000</v>
      </c>
      <c r="G28" s="23">
        <v>25000</v>
      </c>
      <c r="H28" s="19">
        <v>572886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320687</v>
      </c>
      <c r="C31" s="17">
        <v>1084235</v>
      </c>
      <c r="D31" s="21">
        <v>1885764</v>
      </c>
      <c r="E31" s="22">
        <v>150000</v>
      </c>
      <c r="F31" s="17">
        <v>110000</v>
      </c>
      <c r="G31" s="23">
        <v>110000</v>
      </c>
      <c r="H31" s="19">
        <v>80292</v>
      </c>
      <c r="I31" s="22">
        <v>400000</v>
      </c>
      <c r="J31" s="17">
        <v>420000</v>
      </c>
      <c r="K31" s="23">
        <v>441000</v>
      </c>
    </row>
    <row r="32" spans="1:11" x14ac:dyDescent="0.25">
      <c r="A32" s="30" t="s">
        <v>39</v>
      </c>
      <c r="B32" s="66">
        <f>SUM(B28:B31)</f>
        <v>1484629</v>
      </c>
      <c r="C32" s="66">
        <f t="shared" ref="C32:K32" si="5">SUM(C28:C31)</f>
        <v>1131680</v>
      </c>
      <c r="D32" s="67">
        <f t="shared" si="5"/>
        <v>1885764</v>
      </c>
      <c r="E32" s="68">
        <f t="shared" si="5"/>
        <v>150000</v>
      </c>
      <c r="F32" s="66">
        <f t="shared" si="5"/>
        <v>135000</v>
      </c>
      <c r="G32" s="69">
        <f t="shared" si="5"/>
        <v>135000</v>
      </c>
      <c r="H32" s="70">
        <f t="shared" si="5"/>
        <v>653178</v>
      </c>
      <c r="I32" s="68">
        <f t="shared" si="5"/>
        <v>400000</v>
      </c>
      <c r="J32" s="66">
        <f t="shared" si="5"/>
        <v>420000</v>
      </c>
      <c r="K32" s="69">
        <f t="shared" si="5"/>
        <v>441000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2934847</v>
      </c>
      <c r="C35" s="17">
        <v>2020120</v>
      </c>
      <c r="D35" s="21">
        <v>2711276</v>
      </c>
      <c r="E35" s="22">
        <v>10530211</v>
      </c>
      <c r="F35" s="17">
        <v>11628882</v>
      </c>
      <c r="G35" s="23">
        <v>11628882</v>
      </c>
      <c r="H35" s="19">
        <v>2735421</v>
      </c>
      <c r="I35" s="22">
        <v>3992177</v>
      </c>
      <c r="J35" s="17">
        <v>-2408421</v>
      </c>
      <c r="K35" s="23">
        <v>23822</v>
      </c>
    </row>
    <row r="36" spans="1:11" x14ac:dyDescent="0.25">
      <c r="A36" s="20" t="s">
        <v>42</v>
      </c>
      <c r="B36" s="17">
        <v>1156110</v>
      </c>
      <c r="C36" s="17">
        <v>3006842</v>
      </c>
      <c r="D36" s="21">
        <v>3270105</v>
      </c>
      <c r="E36" s="22">
        <v>7670162</v>
      </c>
      <c r="F36" s="17">
        <v>8582160</v>
      </c>
      <c r="G36" s="23">
        <v>8582160</v>
      </c>
      <c r="H36" s="19">
        <v>933147</v>
      </c>
      <c r="I36" s="22">
        <v>8320162</v>
      </c>
      <c r="J36" s="17">
        <v>8760162</v>
      </c>
      <c r="K36" s="23">
        <v>9222162</v>
      </c>
    </row>
    <row r="37" spans="1:11" x14ac:dyDescent="0.25">
      <c r="A37" s="20" t="s">
        <v>43</v>
      </c>
      <c r="B37" s="17">
        <v>4935685</v>
      </c>
      <c r="C37" s="17">
        <v>7671354</v>
      </c>
      <c r="D37" s="21">
        <v>15498264</v>
      </c>
      <c r="E37" s="22">
        <v>10252869</v>
      </c>
      <c r="F37" s="17">
        <v>19986283</v>
      </c>
      <c r="G37" s="23">
        <v>19986283</v>
      </c>
      <c r="H37" s="19">
        <v>14990549</v>
      </c>
      <c r="I37" s="22">
        <v>11911573</v>
      </c>
      <c r="J37" s="17">
        <v>9188986</v>
      </c>
      <c r="K37" s="23">
        <v>12551450</v>
      </c>
    </row>
    <row r="38" spans="1:11" x14ac:dyDescent="0.25">
      <c r="A38" s="20" t="s">
        <v>44</v>
      </c>
      <c r="B38" s="17">
        <v>4157026</v>
      </c>
      <c r="C38" s="17">
        <v>4179035</v>
      </c>
      <c r="D38" s="21">
        <v>1330918</v>
      </c>
      <c r="E38" s="22">
        <v>0</v>
      </c>
      <c r="F38" s="17">
        <v>0</v>
      </c>
      <c r="G38" s="23">
        <v>0</v>
      </c>
      <c r="H38" s="19">
        <v>874063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-2558115</v>
      </c>
      <c r="C39" s="17">
        <v>-1962722</v>
      </c>
      <c r="D39" s="21">
        <v>-10847805</v>
      </c>
      <c r="E39" s="22">
        <v>7947504</v>
      </c>
      <c r="F39" s="17">
        <v>224759</v>
      </c>
      <c r="G39" s="23">
        <v>224759</v>
      </c>
      <c r="H39" s="19">
        <v>-8977392</v>
      </c>
      <c r="I39" s="22">
        <v>0</v>
      </c>
      <c r="J39" s="17">
        <v>-5674490</v>
      </c>
      <c r="K39" s="23">
        <v>-3305466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36295599</v>
      </c>
      <c r="C42" s="17">
        <v>46928310</v>
      </c>
      <c r="D42" s="21">
        <v>54081095</v>
      </c>
      <c r="E42" s="22">
        <v>11388022</v>
      </c>
      <c r="F42" s="17">
        <v>4191688</v>
      </c>
      <c r="G42" s="23">
        <v>4191688</v>
      </c>
      <c r="H42" s="19">
        <v>59518240</v>
      </c>
      <c r="I42" s="22">
        <v>3270652</v>
      </c>
      <c r="J42" s="17">
        <v>168739</v>
      </c>
      <c r="K42" s="23">
        <v>-156573</v>
      </c>
    </row>
    <row r="43" spans="1:11" x14ac:dyDescent="0.25">
      <c r="A43" s="20" t="s">
        <v>48</v>
      </c>
      <c r="B43" s="17">
        <v>-1422445</v>
      </c>
      <c r="C43" s="17">
        <v>-3226326</v>
      </c>
      <c r="D43" s="21">
        <v>-324642</v>
      </c>
      <c r="E43" s="22">
        <v>-150000</v>
      </c>
      <c r="F43" s="17">
        <v>-135000</v>
      </c>
      <c r="G43" s="23">
        <v>-135000</v>
      </c>
      <c r="H43" s="19">
        <v>738822</v>
      </c>
      <c r="I43" s="22">
        <v>-400000</v>
      </c>
      <c r="J43" s="17">
        <v>-420000</v>
      </c>
      <c r="K43" s="23">
        <v>-441000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1470198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41251648</v>
      </c>
      <c r="C45" s="66">
        <v>45903027</v>
      </c>
      <c r="D45" s="67">
        <v>55835521</v>
      </c>
      <c r="E45" s="68">
        <v>17846891</v>
      </c>
      <c r="F45" s="66">
        <v>10696383</v>
      </c>
      <c r="G45" s="69">
        <v>10696383</v>
      </c>
      <c r="H45" s="70">
        <v>60896778</v>
      </c>
      <c r="I45" s="68">
        <v>3510367</v>
      </c>
      <c r="J45" s="66">
        <v>389220</v>
      </c>
      <c r="K45" s="69">
        <v>3300153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2201042</v>
      </c>
      <c r="C48" s="17">
        <v>608867</v>
      </c>
      <c r="D48" s="21">
        <v>639716</v>
      </c>
      <c r="E48" s="22">
        <v>7707769</v>
      </c>
      <c r="F48" s="17">
        <v>8723896</v>
      </c>
      <c r="G48" s="23">
        <v>8723896</v>
      </c>
      <c r="H48" s="19">
        <v>266723</v>
      </c>
      <c r="I48" s="22">
        <v>1039715</v>
      </c>
      <c r="J48" s="17">
        <v>-5454009</v>
      </c>
      <c r="K48" s="23">
        <v>-3154198</v>
      </c>
    </row>
    <row r="49" spans="1:11" x14ac:dyDescent="0.25">
      <c r="A49" s="20" t="s">
        <v>53</v>
      </c>
      <c r="B49" s="17">
        <f>+B75</f>
        <v>188148696.30535385</v>
      </c>
      <c r="C49" s="17">
        <f t="shared" ref="C49:K49" si="6">+C75</f>
        <v>6969674.1079542581</v>
      </c>
      <c r="D49" s="21">
        <f t="shared" si="6"/>
        <v>16034391.675561287</v>
      </c>
      <c r="E49" s="22">
        <f t="shared" si="6"/>
        <v>7286485.109085476</v>
      </c>
      <c r="F49" s="17">
        <f t="shared" si="6"/>
        <v>16703023.846096992</v>
      </c>
      <c r="G49" s="23">
        <f t="shared" si="6"/>
        <v>16703023.846096992</v>
      </c>
      <c r="H49" s="19">
        <f t="shared" si="6"/>
        <v>22957987.7136297</v>
      </c>
      <c r="I49" s="22">
        <f t="shared" si="6"/>
        <v>8959111</v>
      </c>
      <c r="J49" s="17">
        <f t="shared" si="6"/>
        <v>6143398</v>
      </c>
      <c r="K49" s="23">
        <f t="shared" si="6"/>
        <v>9373430</v>
      </c>
    </row>
    <row r="50" spans="1:11" x14ac:dyDescent="0.25">
      <c r="A50" s="30" t="s">
        <v>54</v>
      </c>
      <c r="B50" s="66">
        <f>+B48-B49</f>
        <v>-185947654.30535385</v>
      </c>
      <c r="C50" s="66">
        <f t="shared" ref="C50:K50" si="7">+C48-C49</f>
        <v>-6360807.1079542581</v>
      </c>
      <c r="D50" s="67">
        <f t="shared" si="7"/>
        <v>-15394675.675561287</v>
      </c>
      <c r="E50" s="68">
        <f t="shared" si="7"/>
        <v>421283.89091452397</v>
      </c>
      <c r="F50" s="66">
        <f t="shared" si="7"/>
        <v>-7979127.8460969925</v>
      </c>
      <c r="G50" s="69">
        <f t="shared" si="7"/>
        <v>-7979127.8460969925</v>
      </c>
      <c r="H50" s="70">
        <f t="shared" si="7"/>
        <v>-22691264.7136297</v>
      </c>
      <c r="I50" s="68">
        <f t="shared" si="7"/>
        <v>-7919396</v>
      </c>
      <c r="J50" s="66">
        <f t="shared" si="7"/>
        <v>-11597407</v>
      </c>
      <c r="K50" s="69">
        <f t="shared" si="7"/>
        <v>-12527628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12769820</v>
      </c>
      <c r="C53" s="17">
        <v>11777262</v>
      </c>
      <c r="D53" s="21">
        <v>12373105</v>
      </c>
      <c r="E53" s="22">
        <v>7670162</v>
      </c>
      <c r="F53" s="17">
        <v>8582160</v>
      </c>
      <c r="G53" s="23">
        <v>8582160</v>
      </c>
      <c r="H53" s="19">
        <v>11428147</v>
      </c>
      <c r="I53" s="22">
        <v>8320162</v>
      </c>
      <c r="J53" s="17">
        <v>8760162</v>
      </c>
      <c r="K53" s="23">
        <v>9222162</v>
      </c>
    </row>
    <row r="54" spans="1:11" x14ac:dyDescent="0.25">
      <c r="A54" s="20" t="s">
        <v>57</v>
      </c>
      <c r="B54" s="17">
        <v>1425202</v>
      </c>
      <c r="C54" s="17">
        <v>1519821</v>
      </c>
      <c r="D54" s="21">
        <v>1515343</v>
      </c>
      <c r="E54" s="22">
        <v>1000000</v>
      </c>
      <c r="F54" s="17">
        <v>1000000</v>
      </c>
      <c r="G54" s="23">
        <v>1000000</v>
      </c>
      <c r="H54" s="19">
        <v>1598133</v>
      </c>
      <c r="I54" s="22">
        <v>1000000</v>
      </c>
      <c r="J54" s="17">
        <v>1050000</v>
      </c>
      <c r="K54" s="23">
        <v>1102501</v>
      </c>
    </row>
    <row r="55" spans="1:11" x14ac:dyDescent="0.25">
      <c r="A55" s="20" t="s">
        <v>58</v>
      </c>
      <c r="B55" s="17">
        <v>1484629</v>
      </c>
      <c r="C55" s="17">
        <v>1131680</v>
      </c>
      <c r="D55" s="21">
        <v>2127420</v>
      </c>
      <c r="E55" s="22">
        <v>150000</v>
      </c>
      <c r="F55" s="17">
        <v>135000</v>
      </c>
      <c r="G55" s="23">
        <v>135000</v>
      </c>
      <c r="H55" s="19">
        <v>653178</v>
      </c>
      <c r="I55" s="22">
        <v>400000</v>
      </c>
      <c r="J55" s="17">
        <v>420000</v>
      </c>
      <c r="K55" s="23">
        <v>441000</v>
      </c>
    </row>
    <row r="56" spans="1:11" x14ac:dyDescent="0.25">
      <c r="A56" s="20" t="s">
        <v>59</v>
      </c>
      <c r="B56" s="17">
        <v>0</v>
      </c>
      <c r="C56" s="17">
        <v>502206</v>
      </c>
      <c r="D56" s="21">
        <v>356507</v>
      </c>
      <c r="E56" s="22">
        <v>310000</v>
      </c>
      <c r="F56" s="17">
        <v>155300</v>
      </c>
      <c r="G56" s="23">
        <v>155300</v>
      </c>
      <c r="H56" s="19">
        <v>230506</v>
      </c>
      <c r="I56" s="22">
        <v>135000</v>
      </c>
      <c r="J56" s="17">
        <v>141750</v>
      </c>
      <c r="K56" s="23">
        <v>148838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15.800626494171475</v>
      </c>
      <c r="C70" s="5">
        <f t="shared" ref="C70:K70" si="8">IF(ISERROR(C71/C72),0,(C71/C72))</f>
        <v>5.9485518005963953E-2</v>
      </c>
      <c r="D70" s="5">
        <f t="shared" si="8"/>
        <v>0.26111518755939478</v>
      </c>
      <c r="E70" s="5">
        <f t="shared" si="8"/>
        <v>1.0509990607121509</v>
      </c>
      <c r="F70" s="5">
        <f t="shared" si="8"/>
        <v>1.1302151383528212</v>
      </c>
      <c r="G70" s="5">
        <f t="shared" si="8"/>
        <v>1.1302151383528212</v>
      </c>
      <c r="H70" s="5">
        <f t="shared" si="8"/>
        <v>0.98939797263118012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t="13" hidden="1" x14ac:dyDescent="0.3">
      <c r="A71" s="1" t="s">
        <v>112</v>
      </c>
      <c r="B71" s="2">
        <f>+B83</f>
        <v>63667155</v>
      </c>
      <c r="C71" s="2">
        <f t="shared" ref="C71:K71" si="9">+C83</f>
        <v>236408</v>
      </c>
      <c r="D71" s="2">
        <f t="shared" si="9"/>
        <v>1176825</v>
      </c>
      <c r="E71" s="2">
        <f t="shared" si="9"/>
        <v>4923300</v>
      </c>
      <c r="F71" s="2">
        <f t="shared" si="9"/>
        <v>5274080</v>
      </c>
      <c r="G71" s="2">
        <f t="shared" si="9"/>
        <v>5274080</v>
      </c>
      <c r="H71" s="2">
        <f t="shared" si="9"/>
        <v>7054925</v>
      </c>
      <c r="I71" s="2">
        <f t="shared" si="9"/>
        <v>4861670</v>
      </c>
      <c r="J71" s="2">
        <f t="shared" si="9"/>
        <v>5104754</v>
      </c>
      <c r="K71" s="2">
        <f t="shared" si="9"/>
        <v>5359991</v>
      </c>
    </row>
    <row r="72" spans="1:11" ht="13" hidden="1" x14ac:dyDescent="0.3">
      <c r="A72" s="1" t="s">
        <v>113</v>
      </c>
      <c r="B72" s="2">
        <f>+B77</f>
        <v>4029407</v>
      </c>
      <c r="C72" s="2">
        <f t="shared" ref="C72:K72" si="10">+C77</f>
        <v>3974211</v>
      </c>
      <c r="D72" s="2">
        <f t="shared" si="10"/>
        <v>4506919</v>
      </c>
      <c r="E72" s="2">
        <f t="shared" si="10"/>
        <v>4684400</v>
      </c>
      <c r="F72" s="2">
        <f t="shared" si="10"/>
        <v>4666439</v>
      </c>
      <c r="G72" s="2">
        <f t="shared" si="10"/>
        <v>4666439</v>
      </c>
      <c r="H72" s="2">
        <f t="shared" si="10"/>
        <v>7130523</v>
      </c>
      <c r="I72" s="2">
        <f t="shared" si="10"/>
        <v>4861670</v>
      </c>
      <c r="J72" s="2">
        <f t="shared" si="10"/>
        <v>5104754</v>
      </c>
      <c r="K72" s="2">
        <f t="shared" si="10"/>
        <v>5359991</v>
      </c>
    </row>
    <row r="73" spans="1:11" ht="13" hidden="1" x14ac:dyDescent="0.3">
      <c r="A73" s="1" t="s">
        <v>114</v>
      </c>
      <c r="B73" s="2">
        <f>+B74</f>
        <v>526744.50000000093</v>
      </c>
      <c r="C73" s="2">
        <f t="shared" ref="C73:K73" si="11">+(C78+C80+C81+C82)-(B78+B80+B81+B82)</f>
        <v>3074142</v>
      </c>
      <c r="D73" s="2">
        <f t="shared" si="11"/>
        <v>-272431</v>
      </c>
      <c r="E73" s="2">
        <f t="shared" si="11"/>
        <v>11665381</v>
      </c>
      <c r="F73" s="2">
        <f>+(F78+F80+F81+F82)-(D78+D80+D81+D82)</f>
        <v>11747925</v>
      </c>
      <c r="G73" s="2">
        <f>+(G78+G80+G81+G82)-(D78+D80+D81+D82)</f>
        <v>11747925</v>
      </c>
      <c r="H73" s="2">
        <f>+(H78+H80+H81+H82)-(D78+D80+D81+D82)</f>
        <v>-1474360</v>
      </c>
      <c r="I73" s="2">
        <f>+(I78+I80+I81+I82)-(E78+E80+E81+E82)</f>
        <v>130020</v>
      </c>
      <c r="J73" s="2">
        <f t="shared" si="11"/>
        <v>93126</v>
      </c>
      <c r="K73" s="2">
        <f t="shared" si="11"/>
        <v>132432</v>
      </c>
    </row>
    <row r="74" spans="1:11" ht="13" hidden="1" x14ac:dyDescent="0.3">
      <c r="A74" s="1" t="s">
        <v>115</v>
      </c>
      <c r="B74" s="2">
        <f>+TREND(C74:E74)</f>
        <v>526744.50000000093</v>
      </c>
      <c r="C74" s="2">
        <f>+C73</f>
        <v>3074142</v>
      </c>
      <c r="D74" s="2">
        <f t="shared" ref="D74:K74" si="12">+D73</f>
        <v>-272431</v>
      </c>
      <c r="E74" s="2">
        <f t="shared" si="12"/>
        <v>11665381</v>
      </c>
      <c r="F74" s="2">
        <f t="shared" si="12"/>
        <v>11747925</v>
      </c>
      <c r="G74" s="2">
        <f t="shared" si="12"/>
        <v>11747925</v>
      </c>
      <c r="H74" s="2">
        <f t="shared" si="12"/>
        <v>-1474360</v>
      </c>
      <c r="I74" s="2">
        <f t="shared" si="12"/>
        <v>130020</v>
      </c>
      <c r="J74" s="2">
        <f t="shared" si="12"/>
        <v>93126</v>
      </c>
      <c r="K74" s="2">
        <f t="shared" si="12"/>
        <v>132432</v>
      </c>
    </row>
    <row r="75" spans="1:11" ht="13" hidden="1" x14ac:dyDescent="0.3">
      <c r="A75" s="1" t="s">
        <v>116</v>
      </c>
      <c r="B75" s="2">
        <f>+B84-(((B80+B81+B82+B78)*B70)-B79)</f>
        <v>188148696.30535385</v>
      </c>
      <c r="C75" s="2">
        <f t="shared" ref="C75:K75" si="13">+C84-(((C80+C81+C82+C78)*C70)-C79)</f>
        <v>6969674.1079542581</v>
      </c>
      <c r="D75" s="2">
        <f t="shared" si="13"/>
        <v>16034391.675561287</v>
      </c>
      <c r="E75" s="2">
        <f t="shared" si="13"/>
        <v>7286485.109085476</v>
      </c>
      <c r="F75" s="2">
        <f t="shared" si="13"/>
        <v>16703023.846096992</v>
      </c>
      <c r="G75" s="2">
        <f t="shared" si="13"/>
        <v>16703023.846096992</v>
      </c>
      <c r="H75" s="2">
        <f t="shared" si="13"/>
        <v>22957987.7136297</v>
      </c>
      <c r="I75" s="2">
        <f t="shared" si="13"/>
        <v>8959111</v>
      </c>
      <c r="J75" s="2">
        <f t="shared" si="13"/>
        <v>6143398</v>
      </c>
      <c r="K75" s="2">
        <f t="shared" si="13"/>
        <v>9373430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4029407</v>
      </c>
      <c r="C77" s="3">
        <v>3974211</v>
      </c>
      <c r="D77" s="3">
        <v>4506919</v>
      </c>
      <c r="E77" s="3">
        <v>4684400</v>
      </c>
      <c r="F77" s="3">
        <v>4666439</v>
      </c>
      <c r="G77" s="3">
        <v>4666439</v>
      </c>
      <c r="H77" s="3">
        <v>7130523</v>
      </c>
      <c r="I77" s="3">
        <v>4861670</v>
      </c>
      <c r="J77" s="3">
        <v>5104754</v>
      </c>
      <c r="K77" s="3">
        <v>5359991</v>
      </c>
    </row>
    <row r="78" spans="1:11" ht="13" hidden="1" x14ac:dyDescent="0.3">
      <c r="A78" s="1" t="s">
        <v>69</v>
      </c>
      <c r="B78" s="3">
        <v>-11613710</v>
      </c>
      <c r="C78" s="3">
        <v>-8770420</v>
      </c>
      <c r="D78" s="3">
        <v>-9103000</v>
      </c>
      <c r="E78" s="3">
        <v>0</v>
      </c>
      <c r="F78" s="3">
        <v>0</v>
      </c>
      <c r="G78" s="3">
        <v>0</v>
      </c>
      <c r="H78" s="3">
        <v>-10495000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1424932</v>
      </c>
      <c r="C79" s="3">
        <v>4503421</v>
      </c>
      <c r="D79" s="3">
        <v>8115547</v>
      </c>
      <c r="E79" s="3">
        <v>9228971</v>
      </c>
      <c r="F79" s="3">
        <v>13081374</v>
      </c>
      <c r="G79" s="3">
        <v>13081374</v>
      </c>
      <c r="H79" s="3">
        <v>7536628</v>
      </c>
      <c r="I79" s="3">
        <v>8807475</v>
      </c>
      <c r="J79" s="3">
        <v>8807475</v>
      </c>
      <c r="K79" s="3">
        <v>8807475</v>
      </c>
    </row>
    <row r="80" spans="1:11" ht="13" hidden="1" x14ac:dyDescent="0.3">
      <c r="A80" s="1" t="s">
        <v>71</v>
      </c>
      <c r="B80" s="3">
        <v>-30940</v>
      </c>
      <c r="C80" s="3">
        <v>199912</v>
      </c>
      <c r="D80" s="3">
        <v>260061</v>
      </c>
      <c r="E80" s="3">
        <v>2822442</v>
      </c>
      <c r="F80" s="3">
        <v>2904986</v>
      </c>
      <c r="G80" s="3">
        <v>2904986</v>
      </c>
      <c r="H80" s="3">
        <v>177701</v>
      </c>
      <c r="I80" s="3">
        <v>2952462</v>
      </c>
      <c r="J80" s="3">
        <v>3045588</v>
      </c>
      <c r="K80" s="3">
        <v>3178020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63667155</v>
      </c>
      <c r="C83" s="3">
        <v>236408</v>
      </c>
      <c r="D83" s="3">
        <v>1176825</v>
      </c>
      <c r="E83" s="3">
        <v>4923300</v>
      </c>
      <c r="F83" s="3">
        <v>5274080</v>
      </c>
      <c r="G83" s="3">
        <v>5274080</v>
      </c>
      <c r="H83" s="3">
        <v>7054925</v>
      </c>
      <c r="I83" s="3">
        <v>4861670</v>
      </c>
      <c r="J83" s="3">
        <v>5104754</v>
      </c>
      <c r="K83" s="3">
        <v>5359991</v>
      </c>
    </row>
    <row r="84" spans="1:11" ht="13" hidden="1" x14ac:dyDescent="0.3">
      <c r="A84" s="1" t="s">
        <v>75</v>
      </c>
      <c r="B84" s="3">
        <v>2730999</v>
      </c>
      <c r="C84" s="3">
        <v>1956432</v>
      </c>
      <c r="D84" s="3">
        <v>5609819</v>
      </c>
      <c r="E84" s="3">
        <v>1023898</v>
      </c>
      <c r="F84" s="3">
        <v>6904909</v>
      </c>
      <c r="G84" s="3">
        <v>6904909</v>
      </c>
      <c r="H84" s="3">
        <v>5213445</v>
      </c>
      <c r="I84" s="3">
        <v>3104098</v>
      </c>
      <c r="J84" s="3">
        <v>381511</v>
      </c>
      <c r="K84" s="3">
        <v>3743975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21441049</v>
      </c>
      <c r="C5" s="17">
        <v>34383409</v>
      </c>
      <c r="D5" s="21">
        <v>30327888</v>
      </c>
      <c r="E5" s="22">
        <v>38908339</v>
      </c>
      <c r="F5" s="17">
        <v>38908339</v>
      </c>
      <c r="G5" s="23">
        <v>38908339</v>
      </c>
      <c r="H5" s="19">
        <v>30327889</v>
      </c>
      <c r="I5" s="22">
        <v>34984013</v>
      </c>
      <c r="J5" s="17">
        <v>36602238</v>
      </c>
      <c r="K5" s="23">
        <v>38503377</v>
      </c>
    </row>
    <row r="6" spans="1:11" x14ac:dyDescent="0.25">
      <c r="A6" s="20" t="s">
        <v>18</v>
      </c>
      <c r="B6" s="17">
        <v>112683725</v>
      </c>
      <c r="C6" s="17">
        <v>154051432</v>
      </c>
      <c r="D6" s="21">
        <v>159283135</v>
      </c>
      <c r="E6" s="22">
        <v>203275382</v>
      </c>
      <c r="F6" s="17">
        <v>203275382</v>
      </c>
      <c r="G6" s="23">
        <v>203275382</v>
      </c>
      <c r="H6" s="19">
        <v>159283135</v>
      </c>
      <c r="I6" s="22">
        <v>214626256</v>
      </c>
      <c r="J6" s="17">
        <v>224420861</v>
      </c>
      <c r="K6" s="23">
        <v>247864642</v>
      </c>
    </row>
    <row r="7" spans="1:11" x14ac:dyDescent="0.25">
      <c r="A7" s="20" t="s">
        <v>19</v>
      </c>
      <c r="B7" s="17">
        <v>140398</v>
      </c>
      <c r="C7" s="17">
        <v>49357</v>
      </c>
      <c r="D7" s="21">
        <v>84668</v>
      </c>
      <c r="E7" s="22">
        <v>58001</v>
      </c>
      <c r="F7" s="17">
        <v>58001</v>
      </c>
      <c r="G7" s="23">
        <v>58001</v>
      </c>
      <c r="H7" s="19">
        <v>84668</v>
      </c>
      <c r="I7" s="22">
        <v>57764</v>
      </c>
      <c r="J7" s="17">
        <v>60420</v>
      </c>
      <c r="K7" s="23">
        <v>72480</v>
      </c>
    </row>
    <row r="8" spans="1:11" x14ac:dyDescent="0.25">
      <c r="A8" s="20" t="s">
        <v>20</v>
      </c>
      <c r="B8" s="17">
        <v>109727000</v>
      </c>
      <c r="C8" s="17">
        <v>105983407</v>
      </c>
      <c r="D8" s="21">
        <v>124261307</v>
      </c>
      <c r="E8" s="22">
        <v>136036901</v>
      </c>
      <c r="F8" s="17">
        <v>136036901</v>
      </c>
      <c r="G8" s="23">
        <v>136036901</v>
      </c>
      <c r="H8" s="19">
        <v>124261307</v>
      </c>
      <c r="I8" s="22">
        <v>143598340</v>
      </c>
      <c r="J8" s="17">
        <v>149047966</v>
      </c>
      <c r="K8" s="23">
        <v>155713850</v>
      </c>
    </row>
    <row r="9" spans="1:11" x14ac:dyDescent="0.25">
      <c r="A9" s="20" t="s">
        <v>21</v>
      </c>
      <c r="B9" s="17">
        <v>7526085</v>
      </c>
      <c r="C9" s="17">
        <v>14123648</v>
      </c>
      <c r="D9" s="21">
        <v>21117124</v>
      </c>
      <c r="E9" s="22">
        <v>21819206</v>
      </c>
      <c r="F9" s="17">
        <v>21819206</v>
      </c>
      <c r="G9" s="23">
        <v>21819206</v>
      </c>
      <c r="H9" s="19">
        <v>21117135</v>
      </c>
      <c r="I9" s="22">
        <v>186685622</v>
      </c>
      <c r="J9" s="17">
        <v>44897387</v>
      </c>
      <c r="K9" s="23">
        <v>47209099</v>
      </c>
    </row>
    <row r="10" spans="1:11" x14ac:dyDescent="0.25">
      <c r="A10" s="24" t="s">
        <v>107</v>
      </c>
      <c r="B10" s="25">
        <f>SUM(B5:B9)</f>
        <v>251518257</v>
      </c>
      <c r="C10" s="26">
        <f t="shared" ref="C10:K10" si="0">SUM(C5:C9)</f>
        <v>308591253</v>
      </c>
      <c r="D10" s="27">
        <f t="shared" si="0"/>
        <v>335074122</v>
      </c>
      <c r="E10" s="25">
        <f t="shared" si="0"/>
        <v>400097829</v>
      </c>
      <c r="F10" s="26">
        <f t="shared" si="0"/>
        <v>400097829</v>
      </c>
      <c r="G10" s="28">
        <f t="shared" si="0"/>
        <v>400097829</v>
      </c>
      <c r="H10" s="29">
        <f t="shared" si="0"/>
        <v>335074134</v>
      </c>
      <c r="I10" s="25">
        <f t="shared" si="0"/>
        <v>579951995</v>
      </c>
      <c r="J10" s="26">
        <f t="shared" si="0"/>
        <v>455028872</v>
      </c>
      <c r="K10" s="28">
        <f t="shared" si="0"/>
        <v>489363448</v>
      </c>
    </row>
    <row r="11" spans="1:11" x14ac:dyDescent="0.25">
      <c r="A11" s="20" t="s">
        <v>22</v>
      </c>
      <c r="B11" s="17">
        <v>131161883</v>
      </c>
      <c r="C11" s="17">
        <v>143208022</v>
      </c>
      <c r="D11" s="21">
        <v>168563790</v>
      </c>
      <c r="E11" s="22">
        <v>160458141</v>
      </c>
      <c r="F11" s="17">
        <v>160458141</v>
      </c>
      <c r="G11" s="23">
        <v>160458141</v>
      </c>
      <c r="H11" s="19">
        <v>168563791</v>
      </c>
      <c r="I11" s="22">
        <v>167716367</v>
      </c>
      <c r="J11" s="17">
        <v>175855233</v>
      </c>
      <c r="K11" s="23">
        <v>186719128</v>
      </c>
    </row>
    <row r="12" spans="1:11" x14ac:dyDescent="0.25">
      <c r="A12" s="20" t="s">
        <v>23</v>
      </c>
      <c r="B12" s="17">
        <v>7189487</v>
      </c>
      <c r="C12" s="17">
        <v>8215139</v>
      </c>
      <c r="D12" s="21">
        <v>8426304</v>
      </c>
      <c r="E12" s="22">
        <v>9295128</v>
      </c>
      <c r="F12" s="17">
        <v>9295128</v>
      </c>
      <c r="G12" s="23">
        <v>9295128</v>
      </c>
      <c r="H12" s="19">
        <v>8426304</v>
      </c>
      <c r="I12" s="22">
        <v>8562492</v>
      </c>
      <c r="J12" s="17">
        <v>9018756</v>
      </c>
      <c r="K12" s="23">
        <v>9379506</v>
      </c>
    </row>
    <row r="13" spans="1:11" x14ac:dyDescent="0.25">
      <c r="A13" s="20" t="s">
        <v>24</v>
      </c>
      <c r="B13" s="17">
        <v>34502643</v>
      </c>
      <c r="C13" s="17">
        <v>0</v>
      </c>
      <c r="D13" s="21">
        <v>34946120</v>
      </c>
      <c r="E13" s="22">
        <v>11</v>
      </c>
      <c r="F13" s="17">
        <v>11</v>
      </c>
      <c r="G13" s="23">
        <v>11</v>
      </c>
      <c r="H13" s="19">
        <v>34946120</v>
      </c>
      <c r="I13" s="22">
        <v>32951505</v>
      </c>
      <c r="J13" s="17">
        <v>31828240</v>
      </c>
      <c r="K13" s="23">
        <v>32937567</v>
      </c>
    </row>
    <row r="14" spans="1:11" x14ac:dyDescent="0.25">
      <c r="A14" s="20" t="s">
        <v>25</v>
      </c>
      <c r="B14" s="17">
        <v>20158811</v>
      </c>
      <c r="C14" s="17">
        <v>297</v>
      </c>
      <c r="D14" s="21">
        <v>45018332</v>
      </c>
      <c r="E14" s="22">
        <v>13948004</v>
      </c>
      <c r="F14" s="17">
        <v>13948004</v>
      </c>
      <c r="G14" s="23">
        <v>13948004</v>
      </c>
      <c r="H14" s="19">
        <v>45018332</v>
      </c>
      <c r="I14" s="22">
        <v>11670799</v>
      </c>
      <c r="J14" s="17">
        <v>11888055</v>
      </c>
      <c r="K14" s="23">
        <v>12385370</v>
      </c>
    </row>
    <row r="15" spans="1:11" x14ac:dyDescent="0.25">
      <c r="A15" s="20" t="s">
        <v>26</v>
      </c>
      <c r="B15" s="17">
        <v>86025298</v>
      </c>
      <c r="C15" s="17">
        <v>25448498</v>
      </c>
      <c r="D15" s="21">
        <v>128715312</v>
      </c>
      <c r="E15" s="22">
        <v>149261355</v>
      </c>
      <c r="F15" s="17">
        <v>149261355</v>
      </c>
      <c r="G15" s="23">
        <v>149261355</v>
      </c>
      <c r="H15" s="19">
        <v>128715312</v>
      </c>
      <c r="I15" s="22">
        <v>114037300</v>
      </c>
      <c r="J15" s="17">
        <v>119175413</v>
      </c>
      <c r="K15" s="23">
        <v>128357140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120504026</v>
      </c>
      <c r="C17" s="17">
        <v>73256610</v>
      </c>
      <c r="D17" s="21">
        <v>158890171</v>
      </c>
      <c r="E17" s="22">
        <v>48179689</v>
      </c>
      <c r="F17" s="17">
        <v>48179689</v>
      </c>
      <c r="G17" s="23">
        <v>48179689</v>
      </c>
      <c r="H17" s="19">
        <v>158890171</v>
      </c>
      <c r="I17" s="22">
        <v>95573082</v>
      </c>
      <c r="J17" s="17">
        <v>101031101</v>
      </c>
      <c r="K17" s="23">
        <v>101160484</v>
      </c>
    </row>
    <row r="18" spans="1:11" x14ac:dyDescent="0.25">
      <c r="A18" s="30" t="s">
        <v>29</v>
      </c>
      <c r="B18" s="31">
        <f>SUM(B11:B17)</f>
        <v>399542148</v>
      </c>
      <c r="C18" s="32">
        <f t="shared" ref="C18:K18" si="1">SUM(C11:C17)</f>
        <v>250128566</v>
      </c>
      <c r="D18" s="33">
        <f t="shared" si="1"/>
        <v>544560029</v>
      </c>
      <c r="E18" s="31">
        <f t="shared" si="1"/>
        <v>381142328</v>
      </c>
      <c r="F18" s="32">
        <f t="shared" si="1"/>
        <v>381142328</v>
      </c>
      <c r="G18" s="34">
        <f t="shared" si="1"/>
        <v>381142328</v>
      </c>
      <c r="H18" s="35">
        <f t="shared" si="1"/>
        <v>544560030</v>
      </c>
      <c r="I18" s="31">
        <f t="shared" si="1"/>
        <v>430511545</v>
      </c>
      <c r="J18" s="32">
        <f t="shared" si="1"/>
        <v>448796798</v>
      </c>
      <c r="K18" s="34">
        <f t="shared" si="1"/>
        <v>470939195</v>
      </c>
    </row>
    <row r="19" spans="1:11" x14ac:dyDescent="0.25">
      <c r="A19" s="30" t="s">
        <v>30</v>
      </c>
      <c r="B19" s="36">
        <f>+B10-B18</f>
        <v>-148023891</v>
      </c>
      <c r="C19" s="37">
        <f t="shared" ref="C19:K19" si="2">+C10-C18</f>
        <v>58462687</v>
      </c>
      <c r="D19" s="38">
        <f t="shared" si="2"/>
        <v>-209485907</v>
      </c>
      <c r="E19" s="36">
        <f t="shared" si="2"/>
        <v>18955501</v>
      </c>
      <c r="F19" s="37">
        <f t="shared" si="2"/>
        <v>18955501</v>
      </c>
      <c r="G19" s="39">
        <f t="shared" si="2"/>
        <v>18955501</v>
      </c>
      <c r="H19" s="40">
        <f t="shared" si="2"/>
        <v>-209485896</v>
      </c>
      <c r="I19" s="36">
        <f t="shared" si="2"/>
        <v>149440450</v>
      </c>
      <c r="J19" s="37">
        <f t="shared" si="2"/>
        <v>6232074</v>
      </c>
      <c r="K19" s="39">
        <f t="shared" si="2"/>
        <v>18424253</v>
      </c>
    </row>
    <row r="20" spans="1:11" x14ac:dyDescent="0.25">
      <c r="A20" s="41" t="s">
        <v>31</v>
      </c>
      <c r="B20" s="42">
        <v>26873282</v>
      </c>
      <c r="C20" s="43">
        <v>10562575</v>
      </c>
      <c r="D20" s="44">
        <v>21949945</v>
      </c>
      <c r="E20" s="42">
        <v>47692102</v>
      </c>
      <c r="F20" s="43">
        <v>47692102</v>
      </c>
      <c r="G20" s="45">
        <v>47692102</v>
      </c>
      <c r="H20" s="46">
        <v>21949945</v>
      </c>
      <c r="I20" s="42">
        <v>37027150</v>
      </c>
      <c r="J20" s="43">
        <v>33801850</v>
      </c>
      <c r="K20" s="45">
        <v>36657150</v>
      </c>
    </row>
    <row r="21" spans="1:11" x14ac:dyDescent="0.25">
      <c r="A21" s="47" t="s">
        <v>32</v>
      </c>
      <c r="B21" s="48">
        <v>54247</v>
      </c>
      <c r="C21" s="49">
        <v>0</v>
      </c>
      <c r="D21" s="50">
        <v>2500</v>
      </c>
      <c r="E21" s="48">
        <v>0</v>
      </c>
      <c r="F21" s="49">
        <v>0</v>
      </c>
      <c r="G21" s="51">
        <v>0</v>
      </c>
      <c r="H21" s="52">
        <v>2500</v>
      </c>
      <c r="I21" s="48">
        <v>124600</v>
      </c>
      <c r="J21" s="49">
        <v>138800</v>
      </c>
      <c r="K21" s="51">
        <v>0</v>
      </c>
    </row>
    <row r="22" spans="1:11" x14ac:dyDescent="0.25">
      <c r="A22" s="53" t="s">
        <v>108</v>
      </c>
      <c r="B22" s="54">
        <f>SUM(B19:B21)</f>
        <v>-121096362</v>
      </c>
      <c r="C22" s="55">
        <f t="shared" ref="C22:K22" si="3">SUM(C19:C21)</f>
        <v>69025262</v>
      </c>
      <c r="D22" s="56">
        <f t="shared" si="3"/>
        <v>-187533462</v>
      </c>
      <c r="E22" s="54">
        <f t="shared" si="3"/>
        <v>66647603</v>
      </c>
      <c r="F22" s="55">
        <f t="shared" si="3"/>
        <v>66647603</v>
      </c>
      <c r="G22" s="57">
        <f t="shared" si="3"/>
        <v>66647603</v>
      </c>
      <c r="H22" s="58">
        <f t="shared" si="3"/>
        <v>-187533451</v>
      </c>
      <c r="I22" s="54">
        <f t="shared" si="3"/>
        <v>186592200</v>
      </c>
      <c r="J22" s="55">
        <f t="shared" si="3"/>
        <v>40172724</v>
      </c>
      <c r="K22" s="57">
        <f t="shared" si="3"/>
        <v>55081403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-121096362</v>
      </c>
      <c r="C24" s="37">
        <f t="shared" ref="C24:K24" si="4">SUM(C22:C23)</f>
        <v>69025262</v>
      </c>
      <c r="D24" s="38">
        <f t="shared" si="4"/>
        <v>-187533462</v>
      </c>
      <c r="E24" s="36">
        <f t="shared" si="4"/>
        <v>66647603</v>
      </c>
      <c r="F24" s="37">
        <f t="shared" si="4"/>
        <v>66647603</v>
      </c>
      <c r="G24" s="39">
        <f t="shared" si="4"/>
        <v>66647603</v>
      </c>
      <c r="H24" s="40">
        <f t="shared" si="4"/>
        <v>-187533451</v>
      </c>
      <c r="I24" s="36">
        <f t="shared" si="4"/>
        <v>186592200</v>
      </c>
      <c r="J24" s="37">
        <f t="shared" si="4"/>
        <v>40172724</v>
      </c>
      <c r="K24" s="39">
        <f t="shared" si="4"/>
        <v>55081403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11646443</v>
      </c>
      <c r="C27" s="66">
        <v>41903303</v>
      </c>
      <c r="D27" s="67">
        <v>23224224</v>
      </c>
      <c r="E27" s="68">
        <v>75053404</v>
      </c>
      <c r="F27" s="66">
        <v>75053404</v>
      </c>
      <c r="G27" s="69">
        <v>75053404</v>
      </c>
      <c r="H27" s="70">
        <v>23224224</v>
      </c>
      <c r="I27" s="68">
        <v>37490432</v>
      </c>
      <c r="J27" s="66">
        <v>10193002</v>
      </c>
      <c r="K27" s="69">
        <v>1291006</v>
      </c>
    </row>
    <row r="28" spans="1:11" x14ac:dyDescent="0.25">
      <c r="A28" s="71" t="s">
        <v>36</v>
      </c>
      <c r="B28" s="17">
        <v>9629947</v>
      </c>
      <c r="C28" s="17">
        <v>38653027</v>
      </c>
      <c r="D28" s="21">
        <v>22027077</v>
      </c>
      <c r="E28" s="22">
        <v>73273402</v>
      </c>
      <c r="F28" s="17">
        <v>73273402</v>
      </c>
      <c r="G28" s="23">
        <v>73273402</v>
      </c>
      <c r="H28" s="19">
        <v>22027077</v>
      </c>
      <c r="I28" s="22">
        <v>37027150</v>
      </c>
      <c r="J28" s="17">
        <v>33801850</v>
      </c>
      <c r="K28" s="23">
        <v>36657150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2016496</v>
      </c>
      <c r="C31" s="17">
        <v>2857311</v>
      </c>
      <c r="D31" s="21">
        <v>2808884</v>
      </c>
      <c r="E31" s="22">
        <v>1780002</v>
      </c>
      <c r="F31" s="17">
        <v>1780002</v>
      </c>
      <c r="G31" s="23">
        <v>1780002</v>
      </c>
      <c r="H31" s="19">
        <v>2808884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11646443</v>
      </c>
      <c r="C32" s="66">
        <f t="shared" ref="C32:K32" si="5">SUM(C28:C31)</f>
        <v>41510338</v>
      </c>
      <c r="D32" s="67">
        <f t="shared" si="5"/>
        <v>24835961</v>
      </c>
      <c r="E32" s="68">
        <f t="shared" si="5"/>
        <v>75053404</v>
      </c>
      <c r="F32" s="66">
        <f t="shared" si="5"/>
        <v>75053404</v>
      </c>
      <c r="G32" s="69">
        <f t="shared" si="5"/>
        <v>75053404</v>
      </c>
      <c r="H32" s="70">
        <f t="shared" si="5"/>
        <v>24835961</v>
      </c>
      <c r="I32" s="68">
        <f t="shared" si="5"/>
        <v>37027150</v>
      </c>
      <c r="J32" s="66">
        <f t="shared" si="5"/>
        <v>33801850</v>
      </c>
      <c r="K32" s="69">
        <f t="shared" si="5"/>
        <v>36657150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54644155</v>
      </c>
      <c r="C35" s="17">
        <v>174416030</v>
      </c>
      <c r="D35" s="21">
        <v>48696681</v>
      </c>
      <c r="E35" s="22">
        <v>1248061188</v>
      </c>
      <c r="F35" s="17">
        <v>1248061188</v>
      </c>
      <c r="G35" s="23">
        <v>1248061188</v>
      </c>
      <c r="H35" s="19">
        <v>48696680</v>
      </c>
      <c r="I35" s="22">
        <v>114880729</v>
      </c>
      <c r="J35" s="17">
        <v>110283922</v>
      </c>
      <c r="K35" s="23">
        <v>100728320</v>
      </c>
    </row>
    <row r="36" spans="1:11" x14ac:dyDescent="0.25">
      <c r="A36" s="20" t="s">
        <v>42</v>
      </c>
      <c r="B36" s="17">
        <v>970550079</v>
      </c>
      <c r="C36" s="17">
        <v>998036330</v>
      </c>
      <c r="D36" s="21">
        <v>-15964259</v>
      </c>
      <c r="E36" s="22">
        <v>125337970</v>
      </c>
      <c r="F36" s="17">
        <v>125337970</v>
      </c>
      <c r="G36" s="23">
        <v>125337970</v>
      </c>
      <c r="H36" s="19">
        <v>-15964249</v>
      </c>
      <c r="I36" s="22">
        <v>921035811</v>
      </c>
      <c r="J36" s="17">
        <v>972648384</v>
      </c>
      <c r="K36" s="23">
        <v>893065755</v>
      </c>
    </row>
    <row r="37" spans="1:11" x14ac:dyDescent="0.25">
      <c r="A37" s="20" t="s">
        <v>43</v>
      </c>
      <c r="B37" s="17">
        <v>603096771</v>
      </c>
      <c r="C37" s="17">
        <v>824976342</v>
      </c>
      <c r="D37" s="21">
        <v>182725956</v>
      </c>
      <c r="E37" s="22">
        <v>1035550942</v>
      </c>
      <c r="F37" s="17">
        <v>1035550942</v>
      </c>
      <c r="G37" s="23">
        <v>1035550942</v>
      </c>
      <c r="H37" s="19">
        <v>182725953</v>
      </c>
      <c r="I37" s="22">
        <v>688610731</v>
      </c>
      <c r="J37" s="17">
        <v>666327858</v>
      </c>
      <c r="K37" s="23">
        <v>540004841</v>
      </c>
    </row>
    <row r="38" spans="1:11" x14ac:dyDescent="0.25">
      <c r="A38" s="20" t="s">
        <v>44</v>
      </c>
      <c r="B38" s="17">
        <v>83045102</v>
      </c>
      <c r="C38" s="17">
        <v>76399304</v>
      </c>
      <c r="D38" s="21">
        <v>5315745</v>
      </c>
      <c r="E38" s="22">
        <v>764118773</v>
      </c>
      <c r="F38" s="17">
        <v>764118773</v>
      </c>
      <c r="G38" s="23">
        <v>764118773</v>
      </c>
      <c r="H38" s="19">
        <v>5315745</v>
      </c>
      <c r="I38" s="22">
        <v>157233250</v>
      </c>
      <c r="J38" s="17">
        <v>113270710</v>
      </c>
      <c r="K38" s="23">
        <v>117282032</v>
      </c>
    </row>
    <row r="39" spans="1:11" x14ac:dyDescent="0.25">
      <c r="A39" s="20" t="s">
        <v>45</v>
      </c>
      <c r="B39" s="17">
        <v>460148723</v>
      </c>
      <c r="C39" s="17">
        <v>202051452</v>
      </c>
      <c r="D39" s="21">
        <v>32224183</v>
      </c>
      <c r="E39" s="22">
        <v>61481011</v>
      </c>
      <c r="F39" s="17">
        <v>61481011</v>
      </c>
      <c r="G39" s="23">
        <v>61481011</v>
      </c>
      <c r="H39" s="19">
        <v>32224184</v>
      </c>
      <c r="I39" s="22">
        <v>190068959</v>
      </c>
      <c r="J39" s="17">
        <v>303330684</v>
      </c>
      <c r="K39" s="23">
        <v>336504028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5667</v>
      </c>
      <c r="C42" s="17">
        <v>2126727420</v>
      </c>
      <c r="D42" s="21">
        <v>-69388679</v>
      </c>
      <c r="E42" s="22">
        <v>510017526</v>
      </c>
      <c r="F42" s="17">
        <v>510017526</v>
      </c>
      <c r="G42" s="23">
        <v>510017526</v>
      </c>
      <c r="H42" s="19">
        <v>-69388679</v>
      </c>
      <c r="I42" s="22">
        <v>774595802</v>
      </c>
      <c r="J42" s="17">
        <v>808232086</v>
      </c>
      <c r="K42" s="23">
        <v>831135918</v>
      </c>
    </row>
    <row r="43" spans="1:11" x14ac:dyDescent="0.25">
      <c r="A43" s="20" t="s">
        <v>48</v>
      </c>
      <c r="B43" s="17">
        <v>0</v>
      </c>
      <c r="C43" s="17">
        <v>-7628749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-57284</v>
      </c>
      <c r="J43" s="17">
        <v>-29568</v>
      </c>
      <c r="K43" s="23">
        <v>-6194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64522</v>
      </c>
      <c r="J44" s="17">
        <v>67219</v>
      </c>
      <c r="K44" s="23">
        <v>70018</v>
      </c>
    </row>
    <row r="45" spans="1:11" x14ac:dyDescent="0.25">
      <c r="A45" s="30" t="s">
        <v>50</v>
      </c>
      <c r="B45" s="66">
        <v>766598</v>
      </c>
      <c r="C45" s="66">
        <v>2120000658</v>
      </c>
      <c r="D45" s="67">
        <v>-69388679</v>
      </c>
      <c r="E45" s="68">
        <v>606546637</v>
      </c>
      <c r="F45" s="66">
        <v>606546637</v>
      </c>
      <c r="G45" s="69">
        <v>606546637</v>
      </c>
      <c r="H45" s="70">
        <v>-69388679</v>
      </c>
      <c r="I45" s="68">
        <v>776235953</v>
      </c>
      <c r="J45" s="66">
        <v>809759519</v>
      </c>
      <c r="K45" s="69">
        <v>832557906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1827358</v>
      </c>
      <c r="C48" s="17">
        <v>53552</v>
      </c>
      <c r="D48" s="21">
        <v>-1322626</v>
      </c>
      <c r="E48" s="22">
        <v>754764257</v>
      </c>
      <c r="F48" s="17">
        <v>754764257</v>
      </c>
      <c r="G48" s="23">
        <v>754764257</v>
      </c>
      <c r="H48" s="19">
        <v>-1322625</v>
      </c>
      <c r="I48" s="22">
        <v>1489782</v>
      </c>
      <c r="J48" s="17">
        <v>1358176</v>
      </c>
      <c r="K48" s="23">
        <v>1212183</v>
      </c>
    </row>
    <row r="49" spans="1:11" x14ac:dyDescent="0.25">
      <c r="A49" s="20" t="s">
        <v>53</v>
      </c>
      <c r="B49" s="17">
        <f>+B75</f>
        <v>583800736.90290749</v>
      </c>
      <c r="C49" s="17">
        <f t="shared" ref="C49:K49" si="6">+C75</f>
        <v>-35148448.737909436</v>
      </c>
      <c r="D49" s="21">
        <f t="shared" si="6"/>
        <v>136533281</v>
      </c>
      <c r="E49" s="22">
        <f t="shared" si="6"/>
        <v>-1004771391.1784172</v>
      </c>
      <c r="F49" s="17">
        <f t="shared" si="6"/>
        <v>-1045833635.1784172</v>
      </c>
      <c r="G49" s="23">
        <f t="shared" si="6"/>
        <v>-1045833635.1784172</v>
      </c>
      <c r="H49" s="19">
        <f t="shared" si="6"/>
        <v>136533279</v>
      </c>
      <c r="I49" s="22">
        <f t="shared" si="6"/>
        <v>575758477.17633164</v>
      </c>
      <c r="J49" s="17">
        <f t="shared" si="6"/>
        <v>547265647.86505175</v>
      </c>
      <c r="K49" s="23">
        <f t="shared" si="6"/>
        <v>431673481.70396912</v>
      </c>
    </row>
    <row r="50" spans="1:11" x14ac:dyDescent="0.25">
      <c r="A50" s="30" t="s">
        <v>54</v>
      </c>
      <c r="B50" s="66">
        <f>+B48-B49</f>
        <v>-581973378.90290749</v>
      </c>
      <c r="C50" s="66">
        <f t="shared" ref="C50:K50" si="7">+C48-C49</f>
        <v>35202000.737909436</v>
      </c>
      <c r="D50" s="67">
        <f t="shared" si="7"/>
        <v>-137855907</v>
      </c>
      <c r="E50" s="68">
        <f t="shared" si="7"/>
        <v>1759535648.1784172</v>
      </c>
      <c r="F50" s="66">
        <f t="shared" si="7"/>
        <v>1800597892.1784172</v>
      </c>
      <c r="G50" s="69">
        <f t="shared" si="7"/>
        <v>1800597892.1784172</v>
      </c>
      <c r="H50" s="70">
        <f t="shared" si="7"/>
        <v>-137855904</v>
      </c>
      <c r="I50" s="68">
        <f t="shared" si="7"/>
        <v>-574268695.17633164</v>
      </c>
      <c r="J50" s="66">
        <f t="shared" si="7"/>
        <v>-545907471.86505175</v>
      </c>
      <c r="K50" s="69">
        <f t="shared" si="7"/>
        <v>-430461298.70396912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954885296</v>
      </c>
      <c r="C53" s="17">
        <v>955354499</v>
      </c>
      <c r="D53" s="21">
        <v>-16965407</v>
      </c>
      <c r="E53" s="22">
        <v>30701489</v>
      </c>
      <c r="F53" s="17">
        <v>30701489</v>
      </c>
      <c r="G53" s="23">
        <v>30701489</v>
      </c>
      <c r="H53" s="19">
        <v>-16965407</v>
      </c>
      <c r="I53" s="22">
        <v>883122346</v>
      </c>
      <c r="J53" s="17">
        <v>861528501</v>
      </c>
      <c r="K53" s="23">
        <v>824756528</v>
      </c>
    </row>
    <row r="54" spans="1:11" x14ac:dyDescent="0.25">
      <c r="A54" s="20" t="s">
        <v>57</v>
      </c>
      <c r="B54" s="17">
        <v>35541696</v>
      </c>
      <c r="C54" s="17">
        <v>0</v>
      </c>
      <c r="D54" s="21">
        <v>29752411</v>
      </c>
      <c r="E54" s="22">
        <v>7</v>
      </c>
      <c r="F54" s="17">
        <v>7</v>
      </c>
      <c r="G54" s="23">
        <v>7</v>
      </c>
      <c r="H54" s="19">
        <v>29752411</v>
      </c>
      <c r="I54" s="22">
        <v>32951505</v>
      </c>
      <c r="J54" s="17">
        <v>31828240</v>
      </c>
      <c r="K54" s="23">
        <v>32937567</v>
      </c>
    </row>
    <row r="55" spans="1:11" x14ac:dyDescent="0.25">
      <c r="A55" s="20" t="s">
        <v>58</v>
      </c>
      <c r="B55" s="17">
        <v>1390112</v>
      </c>
      <c r="C55" s="17">
        <v>641799</v>
      </c>
      <c r="D55" s="21">
        <v>302032</v>
      </c>
      <c r="E55" s="22">
        <v>1</v>
      </c>
      <c r="F55" s="17">
        <v>1</v>
      </c>
      <c r="G55" s="23">
        <v>1</v>
      </c>
      <c r="H55" s="19">
        <v>302032</v>
      </c>
      <c r="I55" s="22">
        <v>32694772</v>
      </c>
      <c r="J55" s="17">
        <v>8392198</v>
      </c>
      <c r="K55" s="23">
        <v>46806</v>
      </c>
    </row>
    <row r="56" spans="1:11" x14ac:dyDescent="0.25">
      <c r="A56" s="20" t="s">
        <v>59</v>
      </c>
      <c r="B56" s="17">
        <v>527608</v>
      </c>
      <c r="C56" s="17">
        <v>25451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680970</v>
      </c>
      <c r="J56" s="17">
        <v>641506</v>
      </c>
      <c r="K56" s="23">
        <v>628676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-6334370</v>
      </c>
      <c r="C59" s="17">
        <v>-11412162</v>
      </c>
      <c r="D59" s="21">
        <v>-14775238</v>
      </c>
      <c r="E59" s="22">
        <v>0</v>
      </c>
      <c r="F59" s="17">
        <v>0</v>
      </c>
      <c r="G59" s="23">
        <v>0</v>
      </c>
      <c r="H59" s="19">
        <v>-14775238</v>
      </c>
      <c r="I59" s="22">
        <v>18687862</v>
      </c>
      <c r="J59" s="17">
        <v>19725001</v>
      </c>
      <c r="K59" s="23">
        <v>20869052</v>
      </c>
    </row>
    <row r="60" spans="1:11" x14ac:dyDescent="0.25">
      <c r="A60" s="20" t="s">
        <v>62</v>
      </c>
      <c r="B60" s="17">
        <v>-10143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355487</v>
      </c>
      <c r="J60" s="17">
        <v>362883</v>
      </c>
      <c r="K60" s="23">
        <v>383930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4.1109820951241939E-5</v>
      </c>
      <c r="C70" s="5">
        <f t="shared" ref="C70:K70" si="8">IF(ISERROR(C71/C72),0,(C71/C72))</f>
        <v>6.2003542461344461</v>
      </c>
      <c r="D70" s="5">
        <f t="shared" si="8"/>
        <v>0</v>
      </c>
      <c r="E70" s="5">
        <f t="shared" si="8"/>
        <v>2.6555857927705562</v>
      </c>
      <c r="F70" s="5">
        <f t="shared" si="8"/>
        <v>2.6555857927705562</v>
      </c>
      <c r="G70" s="5">
        <f t="shared" si="8"/>
        <v>2.6555857927705562</v>
      </c>
      <c r="H70" s="5">
        <f t="shared" si="8"/>
        <v>0</v>
      </c>
      <c r="I70" s="5">
        <f t="shared" si="8"/>
        <v>2.3851114156400159</v>
      </c>
      <c r="J70" s="5">
        <f t="shared" si="8"/>
        <v>2.3922258347007803</v>
      </c>
      <c r="K70" s="5">
        <f t="shared" si="8"/>
        <v>2.2660831442284071</v>
      </c>
    </row>
    <row r="71" spans="1:11" ht="13" hidden="1" x14ac:dyDescent="0.3">
      <c r="A71" s="1" t="s">
        <v>112</v>
      </c>
      <c r="B71" s="2">
        <f>+B83</f>
        <v>5667</v>
      </c>
      <c r="C71" s="2">
        <f t="shared" ref="C71:K71" si="9">+C83</f>
        <v>1212751766</v>
      </c>
      <c r="D71" s="2">
        <f t="shared" si="9"/>
        <v>0</v>
      </c>
      <c r="E71" s="2">
        <f t="shared" si="9"/>
        <v>652388106</v>
      </c>
      <c r="F71" s="2">
        <f t="shared" si="9"/>
        <v>652388106</v>
      </c>
      <c r="G71" s="2">
        <f t="shared" si="9"/>
        <v>652388106</v>
      </c>
      <c r="H71" s="2">
        <f t="shared" si="9"/>
        <v>0</v>
      </c>
      <c r="I71" s="2">
        <f t="shared" si="9"/>
        <v>609446252</v>
      </c>
      <c r="J71" s="2">
        <f t="shared" si="9"/>
        <v>638450144</v>
      </c>
      <c r="K71" s="2">
        <f t="shared" si="9"/>
        <v>662881954</v>
      </c>
    </row>
    <row r="72" spans="1:11" ht="13" hidden="1" x14ac:dyDescent="0.3">
      <c r="A72" s="1" t="s">
        <v>113</v>
      </c>
      <c r="B72" s="2">
        <f>+B77</f>
        <v>137850272</v>
      </c>
      <c r="C72" s="2">
        <f t="shared" ref="C72:K72" si="10">+C77</f>
        <v>195593948</v>
      </c>
      <c r="D72" s="2">
        <f t="shared" si="10"/>
        <v>195243562</v>
      </c>
      <c r="E72" s="2">
        <f t="shared" si="10"/>
        <v>245666364</v>
      </c>
      <c r="F72" s="2">
        <f t="shared" si="10"/>
        <v>245666364</v>
      </c>
      <c r="G72" s="2">
        <f t="shared" si="10"/>
        <v>245666364</v>
      </c>
      <c r="H72" s="2">
        <f t="shared" si="10"/>
        <v>195243574</v>
      </c>
      <c r="I72" s="2">
        <f t="shared" si="10"/>
        <v>255521083</v>
      </c>
      <c r="J72" s="2">
        <f t="shared" si="10"/>
        <v>266885398</v>
      </c>
      <c r="K72" s="2">
        <f t="shared" si="10"/>
        <v>292523227</v>
      </c>
    </row>
    <row r="73" spans="1:11" ht="13" hidden="1" x14ac:dyDescent="0.3">
      <c r="A73" s="1" t="s">
        <v>114</v>
      </c>
      <c r="B73" s="2">
        <f>+B74</f>
        <v>-27067348.166666627</v>
      </c>
      <c r="C73" s="2">
        <f t="shared" ref="C73:K73" si="11">+(C78+C80+C81+C82)-(B78+B80+B81+B82)</f>
        <v>116744217</v>
      </c>
      <c r="D73" s="2">
        <f t="shared" si="11"/>
        <v>-119370191</v>
      </c>
      <c r="E73" s="2">
        <f t="shared" si="11"/>
        <v>507384792</v>
      </c>
      <c r="F73" s="2">
        <f>+(F78+F80+F81+F82)-(D78+D80+D81+D82)</f>
        <v>507384792</v>
      </c>
      <c r="G73" s="2">
        <f>+(G78+G80+G81+G82)-(D78+D80+D81+D82)</f>
        <v>507384792</v>
      </c>
      <c r="H73" s="2">
        <f>+(H78+H80+H81+H82)-(D78+D80+D81+D82)</f>
        <v>-1</v>
      </c>
      <c r="I73" s="2">
        <f>+(I78+I80+I81+I82)-(E78+E80+E81+E82)</f>
        <v>-495965849</v>
      </c>
      <c r="J73" s="2">
        <f t="shared" si="11"/>
        <v>2529641</v>
      </c>
      <c r="K73" s="2">
        <f t="shared" si="11"/>
        <v>881691</v>
      </c>
    </row>
    <row r="74" spans="1:11" ht="13" hidden="1" x14ac:dyDescent="0.3">
      <c r="A74" s="1" t="s">
        <v>115</v>
      </c>
      <c r="B74" s="2">
        <f>+TREND(C74:E74)</f>
        <v>-27067348.166666627</v>
      </c>
      <c r="C74" s="2">
        <f>+C73</f>
        <v>116744217</v>
      </c>
      <c r="D74" s="2">
        <f t="shared" ref="D74:K74" si="12">+D73</f>
        <v>-119370191</v>
      </c>
      <c r="E74" s="2">
        <f t="shared" si="12"/>
        <v>507384792</v>
      </c>
      <c r="F74" s="2">
        <f t="shared" si="12"/>
        <v>507384792</v>
      </c>
      <c r="G74" s="2">
        <f t="shared" si="12"/>
        <v>507384792</v>
      </c>
      <c r="H74" s="2">
        <f t="shared" si="12"/>
        <v>-1</v>
      </c>
      <c r="I74" s="2">
        <f t="shared" si="12"/>
        <v>-495965849</v>
      </c>
      <c r="J74" s="2">
        <f t="shared" si="12"/>
        <v>2529641</v>
      </c>
      <c r="K74" s="2">
        <f t="shared" si="12"/>
        <v>881691</v>
      </c>
    </row>
    <row r="75" spans="1:11" ht="13" hidden="1" x14ac:dyDescent="0.3">
      <c r="A75" s="1" t="s">
        <v>116</v>
      </c>
      <c r="B75" s="2">
        <f>+B84-(((B80+B81+B82+B78)*B70)-B79)</f>
        <v>583800736.90290749</v>
      </c>
      <c r="C75" s="2">
        <f t="shared" ref="C75:K75" si="13">+C84-(((C80+C81+C82+C78)*C70)-C79)</f>
        <v>-35148448.737909436</v>
      </c>
      <c r="D75" s="2">
        <f t="shared" si="13"/>
        <v>136533281</v>
      </c>
      <c r="E75" s="2">
        <f t="shared" si="13"/>
        <v>-1004771391.1784172</v>
      </c>
      <c r="F75" s="2">
        <f t="shared" si="13"/>
        <v>-1045833635.1784172</v>
      </c>
      <c r="G75" s="2">
        <f t="shared" si="13"/>
        <v>-1045833635.1784172</v>
      </c>
      <c r="H75" s="2">
        <f t="shared" si="13"/>
        <v>136533279</v>
      </c>
      <c r="I75" s="2">
        <f t="shared" si="13"/>
        <v>575758477.17633164</v>
      </c>
      <c r="J75" s="2">
        <f t="shared" si="13"/>
        <v>547265647.86505175</v>
      </c>
      <c r="K75" s="2">
        <f t="shared" si="13"/>
        <v>431673481.70396912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137850272</v>
      </c>
      <c r="C77" s="3">
        <v>195593948</v>
      </c>
      <c r="D77" s="3">
        <v>195243562</v>
      </c>
      <c r="E77" s="3">
        <v>245666364</v>
      </c>
      <c r="F77" s="3">
        <v>245666364</v>
      </c>
      <c r="G77" s="3">
        <v>245666364</v>
      </c>
      <c r="H77" s="3">
        <v>195243574</v>
      </c>
      <c r="I77" s="3">
        <v>255521083</v>
      </c>
      <c r="J77" s="3">
        <v>266885398</v>
      </c>
      <c r="K77" s="3">
        <v>292523227</v>
      </c>
    </row>
    <row r="78" spans="1:11" ht="13" hidden="1" x14ac:dyDescent="0.3">
      <c r="A78" s="1" t="s">
        <v>69</v>
      </c>
      <c r="B78" s="3">
        <v>6136404</v>
      </c>
      <c r="C78" s="3">
        <v>13176496</v>
      </c>
      <c r="D78" s="3">
        <v>0</v>
      </c>
      <c r="E78" s="3">
        <v>24363080</v>
      </c>
      <c r="F78" s="3">
        <v>24363080</v>
      </c>
      <c r="G78" s="3">
        <v>24363080</v>
      </c>
      <c r="H78" s="3">
        <v>0</v>
      </c>
      <c r="I78" s="3">
        <v>441292</v>
      </c>
      <c r="J78" s="3">
        <v>470860</v>
      </c>
      <c r="K78" s="3">
        <v>477054</v>
      </c>
    </row>
    <row r="79" spans="1:11" ht="13" hidden="1" x14ac:dyDescent="0.3">
      <c r="A79" s="1" t="s">
        <v>70</v>
      </c>
      <c r="B79" s="3">
        <v>570498358</v>
      </c>
      <c r="C79" s="3">
        <v>765442390</v>
      </c>
      <c r="D79" s="3">
        <v>158021109</v>
      </c>
      <c r="E79" s="3">
        <v>339691656</v>
      </c>
      <c r="F79" s="3">
        <v>339691656</v>
      </c>
      <c r="G79" s="3">
        <v>339691656</v>
      </c>
      <c r="H79" s="3">
        <v>158021106</v>
      </c>
      <c r="I79" s="3">
        <v>667521681</v>
      </c>
      <c r="J79" s="3">
        <v>640601190</v>
      </c>
      <c r="K79" s="3">
        <v>514607966</v>
      </c>
    </row>
    <row r="80" spans="1:11" ht="13" hidden="1" x14ac:dyDescent="0.3">
      <c r="A80" s="1" t="s">
        <v>71</v>
      </c>
      <c r="B80" s="3">
        <v>3214399</v>
      </c>
      <c r="C80" s="3">
        <v>90715292</v>
      </c>
      <c r="D80" s="3">
        <v>9918493</v>
      </c>
      <c r="E80" s="3">
        <v>367568035</v>
      </c>
      <c r="F80" s="3">
        <v>367568035</v>
      </c>
      <c r="G80" s="3">
        <v>367568035</v>
      </c>
      <c r="H80" s="3">
        <v>9918493</v>
      </c>
      <c r="I80" s="3">
        <v>15841516</v>
      </c>
      <c r="J80" s="3">
        <v>17491736</v>
      </c>
      <c r="K80" s="3">
        <v>17972341</v>
      </c>
    </row>
    <row r="81" spans="1:11" ht="13" hidden="1" x14ac:dyDescent="0.3">
      <c r="A81" s="1" t="s">
        <v>72</v>
      </c>
      <c r="B81" s="3">
        <v>7520656</v>
      </c>
      <c r="C81" s="3">
        <v>28059906</v>
      </c>
      <c r="D81" s="3">
        <v>3985043</v>
      </c>
      <c r="E81" s="3">
        <v>122657016</v>
      </c>
      <c r="F81" s="3">
        <v>122657016</v>
      </c>
      <c r="G81" s="3">
        <v>122657016</v>
      </c>
      <c r="H81" s="3">
        <v>3985042</v>
      </c>
      <c r="I81" s="3">
        <v>9491434</v>
      </c>
      <c r="J81" s="3">
        <v>10341287</v>
      </c>
      <c r="K81" s="3">
        <v>10736179</v>
      </c>
    </row>
    <row r="82" spans="1:11" ht="13" hidden="1" x14ac:dyDescent="0.3">
      <c r="A82" s="1" t="s">
        <v>73</v>
      </c>
      <c r="B82" s="3">
        <v>109814</v>
      </c>
      <c r="C82" s="3">
        <v>1773796</v>
      </c>
      <c r="D82" s="3">
        <v>451763</v>
      </c>
      <c r="E82" s="3">
        <v>7151960</v>
      </c>
      <c r="F82" s="3">
        <v>7151960</v>
      </c>
      <c r="G82" s="3">
        <v>7151960</v>
      </c>
      <c r="H82" s="3">
        <v>451763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5667</v>
      </c>
      <c r="C83" s="3">
        <v>1212751766</v>
      </c>
      <c r="D83" s="3">
        <v>0</v>
      </c>
      <c r="E83" s="3">
        <v>652388106</v>
      </c>
      <c r="F83" s="3">
        <v>652388106</v>
      </c>
      <c r="G83" s="3">
        <v>652388106</v>
      </c>
      <c r="H83" s="3">
        <v>0</v>
      </c>
      <c r="I83" s="3">
        <v>609446252</v>
      </c>
      <c r="J83" s="3">
        <v>638450144</v>
      </c>
      <c r="K83" s="3">
        <v>662881954</v>
      </c>
    </row>
    <row r="84" spans="1:11" ht="13" hidden="1" x14ac:dyDescent="0.3">
      <c r="A84" s="1" t="s">
        <v>75</v>
      </c>
      <c r="B84" s="3">
        <v>13303077</v>
      </c>
      <c r="C84" s="3">
        <v>28554571</v>
      </c>
      <c r="D84" s="3">
        <v>-21487828</v>
      </c>
      <c r="E84" s="3">
        <v>41062526</v>
      </c>
      <c r="F84" s="3">
        <v>282</v>
      </c>
      <c r="G84" s="3">
        <v>282</v>
      </c>
      <c r="H84" s="3">
        <v>-21487827</v>
      </c>
      <c r="I84" s="3">
        <v>-30288765</v>
      </c>
      <c r="J84" s="3">
        <v>-25626262</v>
      </c>
      <c r="K84" s="3">
        <v>-16797547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5146853</v>
      </c>
      <c r="C5" s="17">
        <v>5932890</v>
      </c>
      <c r="D5" s="21">
        <v>5805007</v>
      </c>
      <c r="E5" s="22">
        <v>10314259</v>
      </c>
      <c r="F5" s="17">
        <v>10314259</v>
      </c>
      <c r="G5" s="23">
        <v>10314259</v>
      </c>
      <c r="H5" s="19">
        <v>5633539</v>
      </c>
      <c r="I5" s="22">
        <v>10964057</v>
      </c>
      <c r="J5" s="17">
        <v>11468404</v>
      </c>
      <c r="K5" s="23">
        <v>11973013</v>
      </c>
    </row>
    <row r="6" spans="1:11" x14ac:dyDescent="0.25">
      <c r="A6" s="20" t="s">
        <v>18</v>
      </c>
      <c r="B6" s="17">
        <v>10830088</v>
      </c>
      <c r="C6" s="17">
        <v>9365047</v>
      </c>
      <c r="D6" s="21">
        <v>11090368</v>
      </c>
      <c r="E6" s="22">
        <v>15816352</v>
      </c>
      <c r="F6" s="17">
        <v>15880942</v>
      </c>
      <c r="G6" s="23">
        <v>15880942</v>
      </c>
      <c r="H6" s="19">
        <v>12654573</v>
      </c>
      <c r="I6" s="22">
        <v>16855016</v>
      </c>
      <c r="J6" s="17">
        <v>17630347</v>
      </c>
      <c r="K6" s="23">
        <v>18406083</v>
      </c>
    </row>
    <row r="7" spans="1:11" x14ac:dyDescent="0.25">
      <c r="A7" s="20" t="s">
        <v>19</v>
      </c>
      <c r="B7" s="17">
        <v>58520</v>
      </c>
      <c r="C7" s="17">
        <v>34935</v>
      </c>
      <c r="D7" s="21">
        <v>70016</v>
      </c>
      <c r="E7" s="22">
        <v>359286</v>
      </c>
      <c r="F7" s="17">
        <v>359286</v>
      </c>
      <c r="G7" s="23">
        <v>359286</v>
      </c>
      <c r="H7" s="19">
        <v>44057</v>
      </c>
      <c r="I7" s="22">
        <v>374735</v>
      </c>
      <c r="J7" s="17">
        <v>391973</v>
      </c>
      <c r="K7" s="23">
        <v>409220</v>
      </c>
    </row>
    <row r="8" spans="1:11" x14ac:dyDescent="0.25">
      <c r="A8" s="20" t="s">
        <v>20</v>
      </c>
      <c r="B8" s="17">
        <v>32137310</v>
      </c>
      <c r="C8" s="17">
        <v>38465900</v>
      </c>
      <c r="D8" s="21">
        <v>40094563</v>
      </c>
      <c r="E8" s="22">
        <v>42156000</v>
      </c>
      <c r="F8" s="17">
        <v>42156000</v>
      </c>
      <c r="G8" s="23">
        <v>42156000</v>
      </c>
      <c r="H8" s="19">
        <v>41159501</v>
      </c>
      <c r="I8" s="22">
        <v>42717000</v>
      </c>
      <c r="J8" s="17">
        <v>41432000</v>
      </c>
      <c r="K8" s="23">
        <v>43157000</v>
      </c>
    </row>
    <row r="9" spans="1:11" x14ac:dyDescent="0.25">
      <c r="A9" s="20" t="s">
        <v>21</v>
      </c>
      <c r="B9" s="17">
        <v>6937946</v>
      </c>
      <c r="C9" s="17">
        <v>8868684</v>
      </c>
      <c r="D9" s="21">
        <v>8873216</v>
      </c>
      <c r="E9" s="22">
        <v>14480253</v>
      </c>
      <c r="F9" s="17">
        <v>14480253</v>
      </c>
      <c r="G9" s="23">
        <v>14480253</v>
      </c>
      <c r="H9" s="19">
        <v>11738283</v>
      </c>
      <c r="I9" s="22">
        <v>14807718</v>
      </c>
      <c r="J9" s="17">
        <v>15488874</v>
      </c>
      <c r="K9" s="23">
        <v>16170384</v>
      </c>
    </row>
    <row r="10" spans="1:11" x14ac:dyDescent="0.25">
      <c r="A10" s="24" t="s">
        <v>107</v>
      </c>
      <c r="B10" s="25">
        <f>SUM(B5:B9)</f>
        <v>55110717</v>
      </c>
      <c r="C10" s="26">
        <f t="shared" ref="C10:K10" si="0">SUM(C5:C9)</f>
        <v>62667456</v>
      </c>
      <c r="D10" s="27">
        <f t="shared" si="0"/>
        <v>65933170</v>
      </c>
      <c r="E10" s="25">
        <f t="shared" si="0"/>
        <v>83126150</v>
      </c>
      <c r="F10" s="26">
        <f t="shared" si="0"/>
        <v>83190740</v>
      </c>
      <c r="G10" s="28">
        <f t="shared" si="0"/>
        <v>83190740</v>
      </c>
      <c r="H10" s="29">
        <f t="shared" si="0"/>
        <v>71229953</v>
      </c>
      <c r="I10" s="25">
        <f t="shared" si="0"/>
        <v>85718526</v>
      </c>
      <c r="J10" s="26">
        <f t="shared" si="0"/>
        <v>86411598</v>
      </c>
      <c r="K10" s="28">
        <f t="shared" si="0"/>
        <v>90115700</v>
      </c>
    </row>
    <row r="11" spans="1:11" x14ac:dyDescent="0.25">
      <c r="A11" s="20" t="s">
        <v>22</v>
      </c>
      <c r="B11" s="17">
        <v>30672472</v>
      </c>
      <c r="C11" s="17">
        <v>30412636</v>
      </c>
      <c r="D11" s="21">
        <v>31955641</v>
      </c>
      <c r="E11" s="22">
        <v>36510316</v>
      </c>
      <c r="F11" s="17">
        <v>36510316</v>
      </c>
      <c r="G11" s="23">
        <v>36510316</v>
      </c>
      <c r="H11" s="19">
        <v>33121719</v>
      </c>
      <c r="I11" s="22">
        <v>39699909</v>
      </c>
      <c r="J11" s="17">
        <v>41526104</v>
      </c>
      <c r="K11" s="23">
        <v>43353256</v>
      </c>
    </row>
    <row r="12" spans="1:11" x14ac:dyDescent="0.25">
      <c r="A12" s="20" t="s">
        <v>23</v>
      </c>
      <c r="B12" s="17">
        <v>3795134</v>
      </c>
      <c r="C12" s="17">
        <v>4599690</v>
      </c>
      <c r="D12" s="21">
        <v>4747013</v>
      </c>
      <c r="E12" s="22">
        <v>4634244</v>
      </c>
      <c r="F12" s="17">
        <v>4634244</v>
      </c>
      <c r="G12" s="23">
        <v>4634244</v>
      </c>
      <c r="H12" s="19">
        <v>5027393</v>
      </c>
      <c r="I12" s="22">
        <v>5007288</v>
      </c>
      <c r="J12" s="17">
        <v>5253114</v>
      </c>
      <c r="K12" s="23">
        <v>5457217</v>
      </c>
    </row>
    <row r="13" spans="1:11" x14ac:dyDescent="0.25">
      <c r="A13" s="20" t="s">
        <v>24</v>
      </c>
      <c r="B13" s="17">
        <v>5359383</v>
      </c>
      <c r="C13" s="17">
        <v>5740698</v>
      </c>
      <c r="D13" s="21">
        <v>14245333</v>
      </c>
      <c r="E13" s="22">
        <v>8359976</v>
      </c>
      <c r="F13" s="17">
        <v>8359976</v>
      </c>
      <c r="G13" s="23">
        <v>8359976</v>
      </c>
      <c r="H13" s="19">
        <v>10819392</v>
      </c>
      <c r="I13" s="22">
        <v>8719455</v>
      </c>
      <c r="J13" s="17">
        <v>9120551</v>
      </c>
      <c r="K13" s="23">
        <v>9521854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1914000</v>
      </c>
      <c r="C15" s="17">
        <v>1701034</v>
      </c>
      <c r="D15" s="21">
        <v>2178835</v>
      </c>
      <c r="E15" s="22">
        <v>1762725</v>
      </c>
      <c r="F15" s="17">
        <v>1764725</v>
      </c>
      <c r="G15" s="23">
        <v>1764725</v>
      </c>
      <c r="H15" s="19">
        <v>1866183</v>
      </c>
      <c r="I15" s="22">
        <v>2363269</v>
      </c>
      <c r="J15" s="17">
        <v>2471979</v>
      </c>
      <c r="K15" s="23">
        <v>2580747</v>
      </c>
    </row>
    <row r="16" spans="1:11" x14ac:dyDescent="0.25">
      <c r="A16" s="20" t="s">
        <v>27</v>
      </c>
      <c r="B16" s="17">
        <v>-1060720</v>
      </c>
      <c r="C16" s="17">
        <v>-3247746</v>
      </c>
      <c r="D16" s="21">
        <v>-4591353</v>
      </c>
      <c r="E16" s="22">
        <v>533894</v>
      </c>
      <c r="F16" s="17">
        <v>533894</v>
      </c>
      <c r="G16" s="23">
        <v>533894</v>
      </c>
      <c r="H16" s="19">
        <v>-2826830</v>
      </c>
      <c r="I16" s="22">
        <v>35353</v>
      </c>
      <c r="J16" s="17">
        <v>36976</v>
      </c>
      <c r="K16" s="23">
        <v>38603</v>
      </c>
    </row>
    <row r="17" spans="1:11" x14ac:dyDescent="0.25">
      <c r="A17" s="20" t="s">
        <v>28</v>
      </c>
      <c r="B17" s="17">
        <v>25293373</v>
      </c>
      <c r="C17" s="17">
        <v>21809539</v>
      </c>
      <c r="D17" s="21">
        <v>26555643</v>
      </c>
      <c r="E17" s="22">
        <v>23926409</v>
      </c>
      <c r="F17" s="17">
        <v>26065374</v>
      </c>
      <c r="G17" s="23">
        <v>26065374</v>
      </c>
      <c r="H17" s="19">
        <v>100881139</v>
      </c>
      <c r="I17" s="22">
        <v>27063469</v>
      </c>
      <c r="J17" s="17">
        <v>26536141</v>
      </c>
      <c r="K17" s="23">
        <v>29014936</v>
      </c>
    </row>
    <row r="18" spans="1:11" x14ac:dyDescent="0.25">
      <c r="A18" s="30" t="s">
        <v>29</v>
      </c>
      <c r="B18" s="31">
        <f>SUM(B11:B17)</f>
        <v>65973642</v>
      </c>
      <c r="C18" s="32">
        <f t="shared" ref="C18:K18" si="1">SUM(C11:C17)</f>
        <v>61015851</v>
      </c>
      <c r="D18" s="33">
        <f t="shared" si="1"/>
        <v>75091112</v>
      </c>
      <c r="E18" s="31">
        <f t="shared" si="1"/>
        <v>75727564</v>
      </c>
      <c r="F18" s="32">
        <f t="shared" si="1"/>
        <v>77868529</v>
      </c>
      <c r="G18" s="34">
        <f t="shared" si="1"/>
        <v>77868529</v>
      </c>
      <c r="H18" s="35">
        <f t="shared" si="1"/>
        <v>148888996</v>
      </c>
      <c r="I18" s="31">
        <f t="shared" si="1"/>
        <v>82888743</v>
      </c>
      <c r="J18" s="32">
        <f t="shared" si="1"/>
        <v>84944865</v>
      </c>
      <c r="K18" s="34">
        <f t="shared" si="1"/>
        <v>89966613</v>
      </c>
    </row>
    <row r="19" spans="1:11" x14ac:dyDescent="0.25">
      <c r="A19" s="30" t="s">
        <v>30</v>
      </c>
      <c r="B19" s="36">
        <f>+B10-B18</f>
        <v>-10862925</v>
      </c>
      <c r="C19" s="37">
        <f t="shared" ref="C19:K19" si="2">+C10-C18</f>
        <v>1651605</v>
      </c>
      <c r="D19" s="38">
        <f t="shared" si="2"/>
        <v>-9157942</v>
      </c>
      <c r="E19" s="36">
        <f t="shared" si="2"/>
        <v>7398586</v>
      </c>
      <c r="F19" s="37">
        <f t="shared" si="2"/>
        <v>5322211</v>
      </c>
      <c r="G19" s="39">
        <f t="shared" si="2"/>
        <v>5322211</v>
      </c>
      <c r="H19" s="40">
        <f t="shared" si="2"/>
        <v>-77659043</v>
      </c>
      <c r="I19" s="36">
        <f t="shared" si="2"/>
        <v>2829783</v>
      </c>
      <c r="J19" s="37">
        <f t="shared" si="2"/>
        <v>1466733</v>
      </c>
      <c r="K19" s="39">
        <f t="shared" si="2"/>
        <v>149087</v>
      </c>
    </row>
    <row r="20" spans="1:11" x14ac:dyDescent="0.25">
      <c r="A20" s="41" t="s">
        <v>31</v>
      </c>
      <c r="B20" s="42">
        <v>6648336</v>
      </c>
      <c r="C20" s="43">
        <v>11763051</v>
      </c>
      <c r="D20" s="44">
        <v>13589483</v>
      </c>
      <c r="E20" s="42">
        <v>21662000</v>
      </c>
      <c r="F20" s="43">
        <v>21662000</v>
      </c>
      <c r="G20" s="45">
        <v>21662000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-4214589</v>
      </c>
      <c r="C22" s="55">
        <f t="shared" ref="C22:K22" si="3">SUM(C19:C21)</f>
        <v>13414656</v>
      </c>
      <c r="D22" s="56">
        <f t="shared" si="3"/>
        <v>4431541</v>
      </c>
      <c r="E22" s="54">
        <f t="shared" si="3"/>
        <v>29060586</v>
      </c>
      <c r="F22" s="55">
        <f t="shared" si="3"/>
        <v>26984211</v>
      </c>
      <c r="G22" s="57">
        <f t="shared" si="3"/>
        <v>26984211</v>
      </c>
      <c r="H22" s="58">
        <f t="shared" si="3"/>
        <v>-77659043</v>
      </c>
      <c r="I22" s="54">
        <f t="shared" si="3"/>
        <v>2829783</v>
      </c>
      <c r="J22" s="55">
        <f t="shared" si="3"/>
        <v>1466733</v>
      </c>
      <c r="K22" s="57">
        <f t="shared" si="3"/>
        <v>149087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-4214589</v>
      </c>
      <c r="C24" s="37">
        <f t="shared" ref="C24:K24" si="4">SUM(C22:C23)</f>
        <v>13414656</v>
      </c>
      <c r="D24" s="38">
        <f t="shared" si="4"/>
        <v>4431541</v>
      </c>
      <c r="E24" s="36">
        <f t="shared" si="4"/>
        <v>29060586</v>
      </c>
      <c r="F24" s="37">
        <f t="shared" si="4"/>
        <v>26984211</v>
      </c>
      <c r="G24" s="39">
        <f t="shared" si="4"/>
        <v>26984211</v>
      </c>
      <c r="H24" s="40">
        <f t="shared" si="4"/>
        <v>-77659043</v>
      </c>
      <c r="I24" s="36">
        <f t="shared" si="4"/>
        <v>2829783</v>
      </c>
      <c r="J24" s="37">
        <f t="shared" si="4"/>
        <v>1466733</v>
      </c>
      <c r="K24" s="39">
        <f t="shared" si="4"/>
        <v>149087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7903500</v>
      </c>
      <c r="C27" s="66">
        <v>8710263</v>
      </c>
      <c r="D27" s="67">
        <v>-17958654</v>
      </c>
      <c r="E27" s="68">
        <v>22652000</v>
      </c>
      <c r="F27" s="66">
        <v>22652000</v>
      </c>
      <c r="G27" s="69">
        <v>22652000</v>
      </c>
      <c r="H27" s="70">
        <v>-4335423</v>
      </c>
      <c r="I27" s="68">
        <v>21979000</v>
      </c>
      <c r="J27" s="66">
        <v>23084000</v>
      </c>
      <c r="K27" s="69">
        <v>23918240</v>
      </c>
    </row>
    <row r="28" spans="1:11" x14ac:dyDescent="0.25">
      <c r="A28" s="71" t="s">
        <v>36</v>
      </c>
      <c r="B28" s="17">
        <v>8250049</v>
      </c>
      <c r="C28" s="17">
        <v>11582874</v>
      </c>
      <c r="D28" s="21">
        <v>-16204317</v>
      </c>
      <c r="E28" s="22">
        <v>21952000</v>
      </c>
      <c r="F28" s="17">
        <v>21952000</v>
      </c>
      <c r="G28" s="23">
        <v>21952000</v>
      </c>
      <c r="H28" s="19">
        <v>0</v>
      </c>
      <c r="I28" s="22">
        <v>21979000</v>
      </c>
      <c r="J28" s="17">
        <v>23084000</v>
      </c>
      <c r="K28" s="23">
        <v>23918240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-2904170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1063692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8250049</v>
      </c>
      <c r="C32" s="66">
        <f t="shared" ref="C32:K32" si="5">SUM(C28:C31)</f>
        <v>12646566</v>
      </c>
      <c r="D32" s="67">
        <f t="shared" si="5"/>
        <v>-19108487</v>
      </c>
      <c r="E32" s="68">
        <f t="shared" si="5"/>
        <v>21952000</v>
      </c>
      <c r="F32" s="66">
        <f t="shared" si="5"/>
        <v>21952000</v>
      </c>
      <c r="G32" s="69">
        <f t="shared" si="5"/>
        <v>21952000</v>
      </c>
      <c r="H32" s="70">
        <f t="shared" si="5"/>
        <v>0</v>
      </c>
      <c r="I32" s="68">
        <f t="shared" si="5"/>
        <v>21979000</v>
      </c>
      <c r="J32" s="66">
        <f t="shared" si="5"/>
        <v>23084000</v>
      </c>
      <c r="K32" s="69">
        <f t="shared" si="5"/>
        <v>23918240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14296522</v>
      </c>
      <c r="C35" s="17">
        <v>7704685</v>
      </c>
      <c r="D35" s="21">
        <v>36282204</v>
      </c>
      <c r="E35" s="22">
        <v>59101134</v>
      </c>
      <c r="F35" s="17">
        <v>59127499</v>
      </c>
      <c r="G35" s="23">
        <v>59127499</v>
      </c>
      <c r="H35" s="19">
        <v>3046730</v>
      </c>
      <c r="I35" s="22">
        <v>58116329</v>
      </c>
      <c r="J35" s="17">
        <v>71907031</v>
      </c>
      <c r="K35" s="23">
        <v>71590973</v>
      </c>
    </row>
    <row r="36" spans="1:11" x14ac:dyDescent="0.25">
      <c r="A36" s="20" t="s">
        <v>42</v>
      </c>
      <c r="B36" s="17">
        <v>3321124</v>
      </c>
      <c r="C36" s="17">
        <v>7251247</v>
      </c>
      <c r="D36" s="21">
        <v>27137092</v>
      </c>
      <c r="E36" s="22">
        <v>330225248</v>
      </c>
      <c r="F36" s="17">
        <v>330225248</v>
      </c>
      <c r="G36" s="23">
        <v>330225248</v>
      </c>
      <c r="H36" s="19">
        <v>-34048920</v>
      </c>
      <c r="I36" s="22">
        <v>331612477</v>
      </c>
      <c r="J36" s="17">
        <v>329044606</v>
      </c>
      <c r="K36" s="23">
        <v>14396386</v>
      </c>
    </row>
    <row r="37" spans="1:11" x14ac:dyDescent="0.25">
      <c r="A37" s="20" t="s">
        <v>43</v>
      </c>
      <c r="B37" s="17">
        <v>-15340813</v>
      </c>
      <c r="C37" s="17">
        <v>10123533</v>
      </c>
      <c r="D37" s="21">
        <v>26798497</v>
      </c>
      <c r="E37" s="22">
        <v>121381252</v>
      </c>
      <c r="F37" s="17">
        <v>123483992</v>
      </c>
      <c r="G37" s="23">
        <v>123483992</v>
      </c>
      <c r="H37" s="19">
        <v>55677881</v>
      </c>
      <c r="I37" s="22">
        <v>145586996</v>
      </c>
      <c r="J37" s="17">
        <v>117873686</v>
      </c>
      <c r="K37" s="23">
        <v>85838272</v>
      </c>
    </row>
    <row r="38" spans="1:11" x14ac:dyDescent="0.25">
      <c r="A38" s="20" t="s">
        <v>44</v>
      </c>
      <c r="B38" s="17">
        <v>169000</v>
      </c>
      <c r="C38" s="17">
        <v>-1390748</v>
      </c>
      <c r="D38" s="21">
        <v>-1504748</v>
      </c>
      <c r="E38" s="22">
        <v>3711176</v>
      </c>
      <c r="F38" s="17">
        <v>3711176</v>
      </c>
      <c r="G38" s="23">
        <v>3711176</v>
      </c>
      <c r="H38" s="19">
        <v>-1323748</v>
      </c>
      <c r="I38" s="22">
        <v>3791348</v>
      </c>
      <c r="J38" s="17">
        <v>3875449</v>
      </c>
      <c r="K38" s="23">
        <v>0</v>
      </c>
    </row>
    <row r="39" spans="1:11" x14ac:dyDescent="0.25">
      <c r="A39" s="20" t="s">
        <v>45</v>
      </c>
      <c r="B39" s="17">
        <v>33399193</v>
      </c>
      <c r="C39" s="17">
        <v>6223151</v>
      </c>
      <c r="D39" s="21">
        <v>50110891</v>
      </c>
      <c r="E39" s="22">
        <v>265800840</v>
      </c>
      <c r="F39" s="17">
        <v>265800840</v>
      </c>
      <c r="G39" s="23">
        <v>265800840</v>
      </c>
      <c r="H39" s="19">
        <v>13115814</v>
      </c>
      <c r="I39" s="22">
        <v>269648897</v>
      </c>
      <c r="J39" s="17">
        <v>311341885</v>
      </c>
      <c r="K39" s="23">
        <v>35084785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54866656</v>
      </c>
      <c r="C42" s="17">
        <v>39545240</v>
      </c>
      <c r="D42" s="21">
        <v>38268499</v>
      </c>
      <c r="E42" s="22">
        <v>24781738</v>
      </c>
      <c r="F42" s="17">
        <v>24781288</v>
      </c>
      <c r="G42" s="23">
        <v>24781288</v>
      </c>
      <c r="H42" s="19">
        <v>49735592</v>
      </c>
      <c r="I42" s="22">
        <v>22389925</v>
      </c>
      <c r="J42" s="17">
        <v>13107262</v>
      </c>
      <c r="K42" s="23">
        <v>87422414</v>
      </c>
    </row>
    <row r="43" spans="1:11" x14ac:dyDescent="0.25">
      <c r="A43" s="20" t="s">
        <v>48</v>
      </c>
      <c r="B43" s="17">
        <v>0</v>
      </c>
      <c r="C43" s="17">
        <v>-9751384</v>
      </c>
      <c r="D43" s="21">
        <v>-13099761</v>
      </c>
      <c r="E43" s="22">
        <v>-21662000</v>
      </c>
      <c r="F43" s="17">
        <v>-21662000</v>
      </c>
      <c r="G43" s="23">
        <v>-21662000</v>
      </c>
      <c r="H43" s="19">
        <v>-472892</v>
      </c>
      <c r="I43" s="22">
        <v>-21979000</v>
      </c>
      <c r="J43" s="17">
        <v>-23084000</v>
      </c>
      <c r="K43" s="23">
        <v>-23918240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54866656</v>
      </c>
      <c r="C45" s="66">
        <v>27387006</v>
      </c>
      <c r="D45" s="67">
        <v>30089614</v>
      </c>
      <c r="E45" s="68">
        <v>3736104</v>
      </c>
      <c r="F45" s="66">
        <v>3735654</v>
      </c>
      <c r="G45" s="69">
        <v>3735654</v>
      </c>
      <c r="H45" s="70">
        <v>54033082</v>
      </c>
      <c r="I45" s="68">
        <v>1027471</v>
      </c>
      <c r="J45" s="66">
        <v>-9360004</v>
      </c>
      <c r="K45" s="69">
        <v>63504174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-2740430</v>
      </c>
      <c r="C48" s="17">
        <v>-7206590</v>
      </c>
      <c r="D48" s="21">
        <v>4732132</v>
      </c>
      <c r="E48" s="22">
        <v>-10529203</v>
      </c>
      <c r="F48" s="17">
        <v>-8476801</v>
      </c>
      <c r="G48" s="23">
        <v>-8476801</v>
      </c>
      <c r="H48" s="19">
        <v>6362353</v>
      </c>
      <c r="I48" s="22">
        <v>-11854215</v>
      </c>
      <c r="J48" s="17">
        <v>-21062006</v>
      </c>
      <c r="K48" s="23">
        <v>49976601</v>
      </c>
    </row>
    <row r="49" spans="1:11" x14ac:dyDescent="0.25">
      <c r="A49" s="20" t="s">
        <v>53</v>
      </c>
      <c r="B49" s="17">
        <f>+B75</f>
        <v>-23176294.969000228</v>
      </c>
      <c r="C49" s="17">
        <f t="shared" ref="C49:K49" si="6">+C75</f>
        <v>5921398.2734511103</v>
      </c>
      <c r="D49" s="21">
        <f t="shared" si="6"/>
        <v>16013384.612289008</v>
      </c>
      <c r="E49" s="22">
        <f t="shared" si="6"/>
        <v>73595031.804565281</v>
      </c>
      <c r="F49" s="17">
        <f t="shared" si="6"/>
        <v>73327966.248010933</v>
      </c>
      <c r="G49" s="23">
        <f t="shared" si="6"/>
        <v>73327966.248010933</v>
      </c>
      <c r="H49" s="19">
        <f t="shared" si="6"/>
        <v>61356259.636319168</v>
      </c>
      <c r="I49" s="22">
        <f t="shared" si="6"/>
        <v>95630571.649096221</v>
      </c>
      <c r="J49" s="17">
        <f t="shared" si="6"/>
        <v>56257782.651479855</v>
      </c>
      <c r="K49" s="23">
        <f t="shared" si="6"/>
        <v>69262337.748780042</v>
      </c>
    </row>
    <row r="50" spans="1:11" x14ac:dyDescent="0.25">
      <c r="A50" s="30" t="s">
        <v>54</v>
      </c>
      <c r="B50" s="66">
        <f>+B48-B49</f>
        <v>20435864.969000228</v>
      </c>
      <c r="C50" s="66">
        <f t="shared" ref="C50:K50" si="7">+C48-C49</f>
        <v>-13127988.27345111</v>
      </c>
      <c r="D50" s="67">
        <f t="shared" si="7"/>
        <v>-11281252.612289008</v>
      </c>
      <c r="E50" s="68">
        <f t="shared" si="7"/>
        <v>-84124234.804565281</v>
      </c>
      <c r="F50" s="66">
        <f t="shared" si="7"/>
        <v>-81804767.248010933</v>
      </c>
      <c r="G50" s="69">
        <f t="shared" si="7"/>
        <v>-81804767.248010933</v>
      </c>
      <c r="H50" s="70">
        <f t="shared" si="7"/>
        <v>-54993906.636319168</v>
      </c>
      <c r="I50" s="68">
        <f t="shared" si="7"/>
        <v>-107484786.64909622</v>
      </c>
      <c r="J50" s="66">
        <f t="shared" si="7"/>
        <v>-77319788.651479855</v>
      </c>
      <c r="K50" s="69">
        <f t="shared" si="7"/>
        <v>-19285736.748780042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3321124</v>
      </c>
      <c r="C53" s="17">
        <v>7251247</v>
      </c>
      <c r="D53" s="21">
        <v>14406526</v>
      </c>
      <c r="E53" s="22">
        <v>279806918</v>
      </c>
      <c r="F53" s="17">
        <v>279806918</v>
      </c>
      <c r="G53" s="23">
        <v>279806918</v>
      </c>
      <c r="H53" s="19">
        <v>-46779486</v>
      </c>
      <c r="I53" s="22">
        <v>280202388</v>
      </c>
      <c r="J53" s="17">
        <v>275087436</v>
      </c>
      <c r="K53" s="23">
        <v>-9521854</v>
      </c>
    </row>
    <row r="54" spans="1:11" x14ac:dyDescent="0.25">
      <c r="A54" s="20" t="s">
        <v>57</v>
      </c>
      <c r="B54" s="17">
        <v>5359383</v>
      </c>
      <c r="C54" s="17">
        <v>5740698</v>
      </c>
      <c r="D54" s="21">
        <v>14245333</v>
      </c>
      <c r="E54" s="22">
        <v>8359976</v>
      </c>
      <c r="F54" s="17">
        <v>8359976</v>
      </c>
      <c r="G54" s="23">
        <v>8359976</v>
      </c>
      <c r="H54" s="19">
        <v>10819392</v>
      </c>
      <c r="I54" s="22">
        <v>8719455</v>
      </c>
      <c r="J54" s="17">
        <v>9120551</v>
      </c>
      <c r="K54" s="23">
        <v>9521854</v>
      </c>
    </row>
    <row r="55" spans="1:11" x14ac:dyDescent="0.25">
      <c r="A55" s="20" t="s">
        <v>58</v>
      </c>
      <c r="B55" s="17">
        <v>1613689</v>
      </c>
      <c r="C55" s="17">
        <v>-1349110</v>
      </c>
      <c r="D55" s="21">
        <v>-31312572</v>
      </c>
      <c r="E55" s="22">
        <v>22362000</v>
      </c>
      <c r="F55" s="17">
        <v>22362000</v>
      </c>
      <c r="G55" s="23">
        <v>22362000</v>
      </c>
      <c r="H55" s="19">
        <v>0</v>
      </c>
      <c r="I55" s="22">
        <v>21979000</v>
      </c>
      <c r="J55" s="17">
        <v>23084000</v>
      </c>
      <c r="K55" s="23">
        <v>23918240</v>
      </c>
    </row>
    <row r="56" spans="1:11" x14ac:dyDescent="0.25">
      <c r="A56" s="20" t="s">
        <v>59</v>
      </c>
      <c r="B56" s="17">
        <v>243703</v>
      </c>
      <c r="C56" s="17">
        <v>69634</v>
      </c>
      <c r="D56" s="21">
        <v>295071</v>
      </c>
      <c r="E56" s="22">
        <v>713493</v>
      </c>
      <c r="F56" s="17">
        <v>719993</v>
      </c>
      <c r="G56" s="23">
        <v>719993</v>
      </c>
      <c r="H56" s="19">
        <v>35316</v>
      </c>
      <c r="I56" s="22">
        <v>746998</v>
      </c>
      <c r="J56" s="17">
        <v>781360</v>
      </c>
      <c r="K56" s="23">
        <v>815743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-127202</v>
      </c>
      <c r="C59" s="17">
        <v>0</v>
      </c>
      <c r="D59" s="21">
        <v>934208</v>
      </c>
      <c r="E59" s="22">
        <v>0</v>
      </c>
      <c r="F59" s="17">
        <v>0</v>
      </c>
      <c r="G59" s="23">
        <v>0</v>
      </c>
      <c r="H59" s="19">
        <v>0</v>
      </c>
      <c r="I59" s="22">
        <v>5135978</v>
      </c>
      <c r="J59" s="17">
        <v>5372233</v>
      </c>
      <c r="K59" s="23">
        <v>5608611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1451421</v>
      </c>
      <c r="E60" s="22">
        <v>6595790</v>
      </c>
      <c r="F60" s="17">
        <v>6595790</v>
      </c>
      <c r="G60" s="23">
        <v>6595790</v>
      </c>
      <c r="H60" s="19">
        <v>2628474</v>
      </c>
      <c r="I60" s="22">
        <v>1875347</v>
      </c>
      <c r="J60" s="17">
        <v>1961613</v>
      </c>
      <c r="K60" s="23">
        <v>2047924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0.41813522266937553</v>
      </c>
      <c r="C70" s="5">
        <f t="shared" ref="C70:K70" si="8">IF(ISERROR(C71/C72),0,(C71/C72))</f>
        <v>0.2672634238896397</v>
      </c>
      <c r="D70" s="5">
        <f t="shared" si="8"/>
        <v>0.27525847328420627</v>
      </c>
      <c r="E70" s="5">
        <f t="shared" si="8"/>
        <v>0.66850744528793882</v>
      </c>
      <c r="F70" s="5">
        <f t="shared" si="8"/>
        <v>0.74076542048850869</v>
      </c>
      <c r="G70" s="5">
        <f t="shared" si="8"/>
        <v>0.74076542048850869</v>
      </c>
      <c r="H70" s="5">
        <f t="shared" si="8"/>
        <v>0.57130543984495308</v>
      </c>
      <c r="I70" s="5">
        <f t="shared" si="8"/>
        <v>0.68743158288963113</v>
      </c>
      <c r="J70" s="5">
        <f t="shared" si="8"/>
        <v>0.63028623629935865</v>
      </c>
      <c r="K70" s="5">
        <f t="shared" si="8"/>
        <v>0.67076753661708699</v>
      </c>
    </row>
    <row r="71" spans="1:11" ht="13" hidden="1" x14ac:dyDescent="0.3">
      <c r="A71" s="1" t="s">
        <v>112</v>
      </c>
      <c r="B71" s="2">
        <f>+B83</f>
        <v>6924451</v>
      </c>
      <c r="C71" s="2">
        <f t="shared" ref="C71:K71" si="9">+C83</f>
        <v>4881908</v>
      </c>
      <c r="D71" s="2">
        <f t="shared" si="9"/>
        <v>4908893</v>
      </c>
      <c r="E71" s="2">
        <f t="shared" si="9"/>
        <v>18638021</v>
      </c>
      <c r="F71" s="2">
        <f t="shared" si="9"/>
        <v>20700423</v>
      </c>
      <c r="G71" s="2">
        <f t="shared" si="9"/>
        <v>20700423</v>
      </c>
      <c r="H71" s="2">
        <f t="shared" si="9"/>
        <v>12602349</v>
      </c>
      <c r="I71" s="2">
        <f t="shared" si="9"/>
        <v>20381670</v>
      </c>
      <c r="J71" s="2">
        <f t="shared" si="9"/>
        <v>19546987</v>
      </c>
      <c r="K71" s="2">
        <f t="shared" si="9"/>
        <v>21717735</v>
      </c>
    </row>
    <row r="72" spans="1:11" ht="13" hidden="1" x14ac:dyDescent="0.3">
      <c r="A72" s="1" t="s">
        <v>113</v>
      </c>
      <c r="B72" s="2">
        <f>+B77</f>
        <v>16560315</v>
      </c>
      <c r="C72" s="2">
        <f t="shared" ref="C72:K72" si="10">+C77</f>
        <v>18266278</v>
      </c>
      <c r="D72" s="2">
        <f t="shared" si="10"/>
        <v>17833758</v>
      </c>
      <c r="E72" s="2">
        <f t="shared" si="10"/>
        <v>27880050</v>
      </c>
      <c r="F72" s="2">
        <f t="shared" si="10"/>
        <v>27944640</v>
      </c>
      <c r="G72" s="2">
        <f t="shared" si="10"/>
        <v>27944640</v>
      </c>
      <c r="H72" s="2">
        <f t="shared" si="10"/>
        <v>22058864</v>
      </c>
      <c r="I72" s="2">
        <f t="shared" si="10"/>
        <v>29649016</v>
      </c>
      <c r="J72" s="2">
        <f t="shared" si="10"/>
        <v>31012873</v>
      </c>
      <c r="K72" s="2">
        <f t="shared" si="10"/>
        <v>32377439</v>
      </c>
    </row>
    <row r="73" spans="1:11" ht="13" hidden="1" x14ac:dyDescent="0.3">
      <c r="A73" s="1" t="s">
        <v>114</v>
      </c>
      <c r="B73" s="2">
        <f>+B74</f>
        <v>-4372440.8333333321</v>
      </c>
      <c r="C73" s="2">
        <f t="shared" ref="C73:K73" si="11">+(C78+C80+C81+C82)-(B78+B80+B81+B82)</f>
        <v>-3793499</v>
      </c>
      <c r="D73" s="2">
        <f t="shared" si="11"/>
        <v>12313705</v>
      </c>
      <c r="E73" s="2">
        <f t="shared" si="11"/>
        <v>31894560</v>
      </c>
      <c r="F73" s="2">
        <f>+(F78+F80+F81+F82)-(D78+D80+D81+D82)</f>
        <v>29896748</v>
      </c>
      <c r="G73" s="2">
        <f>+(G78+G80+G81+G82)-(D78+D80+D81+D82)</f>
        <v>29896748</v>
      </c>
      <c r="H73" s="2">
        <f>+(H78+H80+H81+H82)-(D78+D80+D81+D82)</f>
        <v>-37034538</v>
      </c>
      <c r="I73" s="2">
        <f>+(I78+I80+I81+I82)-(E78+E80+E81+E82)</f>
        <v>658676</v>
      </c>
      <c r="J73" s="2">
        <f t="shared" si="11"/>
        <v>22208544</v>
      </c>
      <c r="K73" s="2">
        <f t="shared" si="11"/>
        <v>-51432709</v>
      </c>
    </row>
    <row r="74" spans="1:11" ht="13" hidden="1" x14ac:dyDescent="0.3">
      <c r="A74" s="1" t="s">
        <v>115</v>
      </c>
      <c r="B74" s="2">
        <f>+TREND(C74:E74)</f>
        <v>-4372440.8333333321</v>
      </c>
      <c r="C74" s="2">
        <f>+C73</f>
        <v>-3793499</v>
      </c>
      <c r="D74" s="2">
        <f t="shared" ref="D74:K74" si="12">+D73</f>
        <v>12313705</v>
      </c>
      <c r="E74" s="2">
        <f t="shared" si="12"/>
        <v>31894560</v>
      </c>
      <c r="F74" s="2">
        <f t="shared" si="12"/>
        <v>29896748</v>
      </c>
      <c r="G74" s="2">
        <f t="shared" si="12"/>
        <v>29896748</v>
      </c>
      <c r="H74" s="2">
        <f t="shared" si="12"/>
        <v>-37034538</v>
      </c>
      <c r="I74" s="2">
        <f t="shared" si="12"/>
        <v>658676</v>
      </c>
      <c r="J74" s="2">
        <f t="shared" si="12"/>
        <v>22208544</v>
      </c>
      <c r="K74" s="2">
        <f t="shared" si="12"/>
        <v>-51432709</v>
      </c>
    </row>
    <row r="75" spans="1:11" ht="13" hidden="1" x14ac:dyDescent="0.3">
      <c r="A75" s="1" t="s">
        <v>116</v>
      </c>
      <c r="B75" s="2">
        <f>+B84-(((B80+B81+B82+B78)*B70)-B79)</f>
        <v>-23176294.969000228</v>
      </c>
      <c r="C75" s="2">
        <f t="shared" ref="C75:K75" si="13">+C84-(((C80+C81+C82+C78)*C70)-C79)</f>
        <v>5921398.2734511103</v>
      </c>
      <c r="D75" s="2">
        <f t="shared" si="13"/>
        <v>16013384.612289008</v>
      </c>
      <c r="E75" s="2">
        <f t="shared" si="13"/>
        <v>73595031.804565281</v>
      </c>
      <c r="F75" s="2">
        <f t="shared" si="13"/>
        <v>73327966.248010933</v>
      </c>
      <c r="G75" s="2">
        <f t="shared" si="13"/>
        <v>73327966.248010933</v>
      </c>
      <c r="H75" s="2">
        <f t="shared" si="13"/>
        <v>61356259.636319168</v>
      </c>
      <c r="I75" s="2">
        <f t="shared" si="13"/>
        <v>95630571.649096221</v>
      </c>
      <c r="J75" s="2">
        <f t="shared" si="13"/>
        <v>56257782.651479855</v>
      </c>
      <c r="K75" s="2">
        <f t="shared" si="13"/>
        <v>69262337.748780042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16560315</v>
      </c>
      <c r="C77" s="3">
        <v>18266278</v>
      </c>
      <c r="D77" s="3">
        <v>17833758</v>
      </c>
      <c r="E77" s="3">
        <v>27880050</v>
      </c>
      <c r="F77" s="3">
        <v>27944640</v>
      </c>
      <c r="G77" s="3">
        <v>27944640</v>
      </c>
      <c r="H77" s="3">
        <v>22058864</v>
      </c>
      <c r="I77" s="3">
        <v>29649016</v>
      </c>
      <c r="J77" s="3">
        <v>31012873</v>
      </c>
      <c r="K77" s="3">
        <v>32377439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1956861</v>
      </c>
      <c r="F78" s="3">
        <v>1956861</v>
      </c>
      <c r="G78" s="3">
        <v>1956861</v>
      </c>
      <c r="H78" s="3">
        <v>0</v>
      </c>
      <c r="I78" s="3">
        <v>2052747</v>
      </c>
      <c r="J78" s="3">
        <v>2153290</v>
      </c>
      <c r="K78" s="3">
        <v>0</v>
      </c>
    </row>
    <row r="79" spans="1:11" ht="13" hidden="1" x14ac:dyDescent="0.3">
      <c r="A79" s="1" t="s">
        <v>70</v>
      </c>
      <c r="B79" s="3">
        <v>20234218</v>
      </c>
      <c r="C79" s="3">
        <v>8846308</v>
      </c>
      <c r="D79" s="3">
        <v>33017397</v>
      </c>
      <c r="E79" s="3">
        <v>42948237</v>
      </c>
      <c r="F79" s="3">
        <v>45050977</v>
      </c>
      <c r="G79" s="3">
        <v>45050977</v>
      </c>
      <c r="H79" s="3">
        <v>45812915</v>
      </c>
      <c r="I79" s="3">
        <v>45046831</v>
      </c>
      <c r="J79" s="3">
        <v>45102819</v>
      </c>
      <c r="K79" s="3">
        <v>77041272</v>
      </c>
    </row>
    <row r="80" spans="1:11" ht="13" hidden="1" x14ac:dyDescent="0.3">
      <c r="A80" s="1" t="s">
        <v>71</v>
      </c>
      <c r="B80" s="3">
        <v>11012862</v>
      </c>
      <c r="C80" s="3">
        <v>5513063</v>
      </c>
      <c r="D80" s="3">
        <v>14921012</v>
      </c>
      <c r="E80" s="3">
        <v>31630718</v>
      </c>
      <c r="F80" s="3">
        <v>31696028</v>
      </c>
      <c r="G80" s="3">
        <v>31696028</v>
      </c>
      <c r="H80" s="3">
        <v>-13386488</v>
      </c>
      <c r="I80" s="3">
        <v>32254888</v>
      </c>
      <c r="J80" s="3">
        <v>53420302</v>
      </c>
      <c r="K80" s="3">
        <v>17721744</v>
      </c>
    </row>
    <row r="81" spans="1:11" ht="13" hidden="1" x14ac:dyDescent="0.3">
      <c r="A81" s="1" t="s">
        <v>72</v>
      </c>
      <c r="B81" s="3">
        <v>1849752</v>
      </c>
      <c r="C81" s="3">
        <v>2681222</v>
      </c>
      <c r="D81" s="3">
        <v>5586978</v>
      </c>
      <c r="E81" s="3">
        <v>18722449</v>
      </c>
      <c r="F81" s="3">
        <v>16659327</v>
      </c>
      <c r="G81" s="3">
        <v>16659327</v>
      </c>
      <c r="H81" s="3">
        <v>-3140060</v>
      </c>
      <c r="I81" s="3">
        <v>18613967</v>
      </c>
      <c r="J81" s="3">
        <v>19507002</v>
      </c>
      <c r="K81" s="3">
        <v>6933591</v>
      </c>
    </row>
    <row r="82" spans="1:11" ht="13" hidden="1" x14ac:dyDescent="0.3">
      <c r="A82" s="1" t="s">
        <v>73</v>
      </c>
      <c r="B82" s="3">
        <v>0</v>
      </c>
      <c r="C82" s="3">
        <v>874830</v>
      </c>
      <c r="D82" s="3">
        <v>874830</v>
      </c>
      <c r="E82" s="3">
        <v>967352</v>
      </c>
      <c r="F82" s="3">
        <v>967352</v>
      </c>
      <c r="G82" s="3">
        <v>967352</v>
      </c>
      <c r="H82" s="3">
        <v>874830</v>
      </c>
      <c r="I82" s="3">
        <v>1014454</v>
      </c>
      <c r="J82" s="3">
        <v>1064006</v>
      </c>
      <c r="K82" s="3">
        <v>56556</v>
      </c>
    </row>
    <row r="83" spans="1:11" ht="13" hidden="1" x14ac:dyDescent="0.3">
      <c r="A83" s="1" t="s">
        <v>74</v>
      </c>
      <c r="B83" s="3">
        <v>6924451</v>
      </c>
      <c r="C83" s="3">
        <v>4881908</v>
      </c>
      <c r="D83" s="3">
        <v>4908893</v>
      </c>
      <c r="E83" s="3">
        <v>18638021</v>
      </c>
      <c r="F83" s="3">
        <v>20700423</v>
      </c>
      <c r="G83" s="3">
        <v>20700423</v>
      </c>
      <c r="H83" s="3">
        <v>12602349</v>
      </c>
      <c r="I83" s="3">
        <v>20381670</v>
      </c>
      <c r="J83" s="3">
        <v>19546987</v>
      </c>
      <c r="K83" s="3">
        <v>21717735</v>
      </c>
    </row>
    <row r="84" spans="1:11" ht="13" hidden="1" x14ac:dyDescent="0.3">
      <c r="A84" s="1" t="s">
        <v>75</v>
      </c>
      <c r="B84" s="3">
        <v>-38032201</v>
      </c>
      <c r="C84" s="3">
        <v>-501067</v>
      </c>
      <c r="D84" s="3">
        <v>-11118210</v>
      </c>
      <c r="E84" s="3">
        <v>66263120</v>
      </c>
      <c r="F84" s="3">
        <v>66263120</v>
      </c>
      <c r="G84" s="3">
        <v>66263120</v>
      </c>
      <c r="H84" s="3">
        <v>6601433</v>
      </c>
      <c r="I84" s="3">
        <v>87661089</v>
      </c>
      <c r="J84" s="3">
        <v>59147857</v>
      </c>
      <c r="K84" s="3">
        <v>8797000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34280452</v>
      </c>
      <c r="C5" s="17">
        <v>34676120</v>
      </c>
      <c r="D5" s="21">
        <v>35415521</v>
      </c>
      <c r="E5" s="22">
        <v>35979701</v>
      </c>
      <c r="F5" s="17">
        <v>35979701</v>
      </c>
      <c r="G5" s="23">
        <v>35979701</v>
      </c>
      <c r="H5" s="19">
        <v>32584900</v>
      </c>
      <c r="I5" s="22">
        <v>36315837</v>
      </c>
      <c r="J5" s="17">
        <v>38113490</v>
      </c>
      <c r="K5" s="23">
        <v>39157127</v>
      </c>
    </row>
    <row r="6" spans="1:11" x14ac:dyDescent="0.25">
      <c r="A6" s="20" t="s">
        <v>18</v>
      </c>
      <c r="B6" s="17">
        <v>115646411</v>
      </c>
      <c r="C6" s="17">
        <v>115116621</v>
      </c>
      <c r="D6" s="21">
        <v>100040017</v>
      </c>
      <c r="E6" s="22">
        <v>123667149</v>
      </c>
      <c r="F6" s="17">
        <v>123667149</v>
      </c>
      <c r="G6" s="23">
        <v>123667149</v>
      </c>
      <c r="H6" s="19">
        <v>128927438</v>
      </c>
      <c r="I6" s="22">
        <v>135325558</v>
      </c>
      <c r="J6" s="17">
        <v>140482688</v>
      </c>
      <c r="K6" s="23">
        <v>146888754</v>
      </c>
    </row>
    <row r="7" spans="1:11" x14ac:dyDescent="0.25">
      <c r="A7" s="20" t="s">
        <v>19</v>
      </c>
      <c r="B7" s="17">
        <v>806306</v>
      </c>
      <c r="C7" s="17">
        <v>1220158</v>
      </c>
      <c r="D7" s="21">
        <v>1120123</v>
      </c>
      <c r="E7" s="22">
        <v>625459</v>
      </c>
      <c r="F7" s="17">
        <v>625459</v>
      </c>
      <c r="G7" s="23">
        <v>625459</v>
      </c>
      <c r="H7" s="19">
        <v>1952440</v>
      </c>
      <c r="I7" s="22">
        <v>1456925</v>
      </c>
      <c r="J7" s="17">
        <v>1522487</v>
      </c>
      <c r="K7" s="23">
        <v>1590726</v>
      </c>
    </row>
    <row r="8" spans="1:11" x14ac:dyDescent="0.25">
      <c r="A8" s="20" t="s">
        <v>20</v>
      </c>
      <c r="B8" s="17">
        <v>52556024</v>
      </c>
      <c r="C8" s="17">
        <v>56303985</v>
      </c>
      <c r="D8" s="21">
        <v>63263345</v>
      </c>
      <c r="E8" s="22">
        <v>69003670</v>
      </c>
      <c r="F8" s="17">
        <v>70710207</v>
      </c>
      <c r="G8" s="23">
        <v>70710207</v>
      </c>
      <c r="H8" s="19">
        <v>72550559</v>
      </c>
      <c r="I8" s="22">
        <v>68427123</v>
      </c>
      <c r="J8" s="17">
        <v>70288625</v>
      </c>
      <c r="K8" s="23">
        <v>73336193</v>
      </c>
    </row>
    <row r="9" spans="1:11" x14ac:dyDescent="0.25">
      <c r="A9" s="20" t="s">
        <v>21</v>
      </c>
      <c r="B9" s="17">
        <v>8559354</v>
      </c>
      <c r="C9" s="17">
        <v>24043479</v>
      </c>
      <c r="D9" s="21">
        <v>-5658591</v>
      </c>
      <c r="E9" s="22">
        <v>11214352</v>
      </c>
      <c r="F9" s="17">
        <v>33412296</v>
      </c>
      <c r="G9" s="23">
        <v>33412296</v>
      </c>
      <c r="H9" s="19">
        <v>6128798</v>
      </c>
      <c r="I9" s="22">
        <v>17589249</v>
      </c>
      <c r="J9" s="17">
        <v>17852800</v>
      </c>
      <c r="K9" s="23">
        <v>17979537</v>
      </c>
    </row>
    <row r="10" spans="1:11" x14ac:dyDescent="0.25">
      <c r="A10" s="24" t="s">
        <v>107</v>
      </c>
      <c r="B10" s="25">
        <f>SUM(B5:B9)</f>
        <v>211848547</v>
      </c>
      <c r="C10" s="26">
        <f t="shared" ref="C10:K10" si="0">SUM(C5:C9)</f>
        <v>231360363</v>
      </c>
      <c r="D10" s="27">
        <f t="shared" si="0"/>
        <v>194180415</v>
      </c>
      <c r="E10" s="25">
        <f t="shared" si="0"/>
        <v>240490331</v>
      </c>
      <c r="F10" s="26">
        <f t="shared" si="0"/>
        <v>264394812</v>
      </c>
      <c r="G10" s="28">
        <f t="shared" si="0"/>
        <v>264394812</v>
      </c>
      <c r="H10" s="29">
        <f t="shared" si="0"/>
        <v>242144135</v>
      </c>
      <c r="I10" s="25">
        <f t="shared" si="0"/>
        <v>259114692</v>
      </c>
      <c r="J10" s="26">
        <f t="shared" si="0"/>
        <v>268260090</v>
      </c>
      <c r="K10" s="28">
        <f t="shared" si="0"/>
        <v>278952337</v>
      </c>
    </row>
    <row r="11" spans="1:11" x14ac:dyDescent="0.25">
      <c r="A11" s="20" t="s">
        <v>22</v>
      </c>
      <c r="B11" s="17">
        <v>75893227</v>
      </c>
      <c r="C11" s="17">
        <v>84621934</v>
      </c>
      <c r="D11" s="21">
        <v>88973536</v>
      </c>
      <c r="E11" s="22">
        <v>92900458</v>
      </c>
      <c r="F11" s="17">
        <v>92483147</v>
      </c>
      <c r="G11" s="23">
        <v>92483147</v>
      </c>
      <c r="H11" s="19">
        <v>92488982</v>
      </c>
      <c r="I11" s="22">
        <v>92655028</v>
      </c>
      <c r="J11" s="17">
        <v>96806586</v>
      </c>
      <c r="K11" s="23">
        <v>100635057</v>
      </c>
    </row>
    <row r="12" spans="1:11" x14ac:dyDescent="0.25">
      <c r="A12" s="20" t="s">
        <v>23</v>
      </c>
      <c r="B12" s="17">
        <v>6029443</v>
      </c>
      <c r="C12" s="17">
        <v>5722839</v>
      </c>
      <c r="D12" s="21">
        <v>5750390</v>
      </c>
      <c r="E12" s="22">
        <v>6090096</v>
      </c>
      <c r="F12" s="17">
        <v>6206937</v>
      </c>
      <c r="G12" s="23">
        <v>6206937</v>
      </c>
      <c r="H12" s="19">
        <v>5910971</v>
      </c>
      <c r="I12" s="22">
        <v>6641917</v>
      </c>
      <c r="J12" s="17">
        <v>6799599</v>
      </c>
      <c r="K12" s="23">
        <v>6962013</v>
      </c>
    </row>
    <row r="13" spans="1:11" x14ac:dyDescent="0.25">
      <c r="A13" s="20" t="s">
        <v>24</v>
      </c>
      <c r="B13" s="17">
        <v>33308932</v>
      </c>
      <c r="C13" s="17">
        <v>37331616</v>
      </c>
      <c r="D13" s="21">
        <v>43044875</v>
      </c>
      <c r="E13" s="22">
        <v>2422836</v>
      </c>
      <c r="F13" s="17">
        <v>16220346</v>
      </c>
      <c r="G13" s="23">
        <v>16220346</v>
      </c>
      <c r="H13" s="19">
        <v>61865735</v>
      </c>
      <c r="I13" s="22">
        <v>41544000</v>
      </c>
      <c r="J13" s="17">
        <v>43000000</v>
      </c>
      <c r="K13" s="23">
        <v>43000000</v>
      </c>
    </row>
    <row r="14" spans="1:11" x14ac:dyDescent="0.25">
      <c r="A14" s="20" t="s">
        <v>25</v>
      </c>
      <c r="B14" s="17">
        <v>6462206</v>
      </c>
      <c r="C14" s="17">
        <v>18446038</v>
      </c>
      <c r="D14" s="21">
        <v>42739926</v>
      </c>
      <c r="E14" s="22">
        <v>3500000</v>
      </c>
      <c r="F14" s="17">
        <v>9000000</v>
      </c>
      <c r="G14" s="23">
        <v>9000000</v>
      </c>
      <c r="H14" s="19">
        <v>44055413</v>
      </c>
      <c r="I14" s="22">
        <v>6500000</v>
      </c>
      <c r="J14" s="17">
        <v>6500001</v>
      </c>
      <c r="K14" s="23">
        <v>6500001</v>
      </c>
    </row>
    <row r="15" spans="1:11" x14ac:dyDescent="0.25">
      <c r="A15" s="20" t="s">
        <v>26</v>
      </c>
      <c r="B15" s="17">
        <v>70144301</v>
      </c>
      <c r="C15" s="17">
        <v>75411748</v>
      </c>
      <c r="D15" s="21">
        <v>74975283</v>
      </c>
      <c r="E15" s="22">
        <v>78257254</v>
      </c>
      <c r="F15" s="17">
        <v>82981419</v>
      </c>
      <c r="G15" s="23">
        <v>82981419</v>
      </c>
      <c r="H15" s="19">
        <v>69943217</v>
      </c>
      <c r="I15" s="22">
        <v>81500911</v>
      </c>
      <c r="J15" s="17">
        <v>82312825</v>
      </c>
      <c r="K15" s="23">
        <v>82784185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64567556</v>
      </c>
      <c r="C17" s="17">
        <v>89174411</v>
      </c>
      <c r="D17" s="21">
        <v>102916547</v>
      </c>
      <c r="E17" s="22">
        <v>57221238</v>
      </c>
      <c r="F17" s="17">
        <v>56699999</v>
      </c>
      <c r="G17" s="23">
        <v>56699999</v>
      </c>
      <c r="H17" s="19">
        <v>132849260</v>
      </c>
      <c r="I17" s="22">
        <v>97577679</v>
      </c>
      <c r="J17" s="17">
        <v>146973326</v>
      </c>
      <c r="K17" s="23">
        <v>148506074</v>
      </c>
    </row>
    <row r="18" spans="1:11" x14ac:dyDescent="0.25">
      <c r="A18" s="30" t="s">
        <v>29</v>
      </c>
      <c r="B18" s="31">
        <f>SUM(B11:B17)</f>
        <v>256405665</v>
      </c>
      <c r="C18" s="32">
        <f t="shared" ref="C18:K18" si="1">SUM(C11:C17)</f>
        <v>310708586</v>
      </c>
      <c r="D18" s="33">
        <f t="shared" si="1"/>
        <v>358400557</v>
      </c>
      <c r="E18" s="31">
        <f t="shared" si="1"/>
        <v>240391882</v>
      </c>
      <c r="F18" s="32">
        <f t="shared" si="1"/>
        <v>263591848</v>
      </c>
      <c r="G18" s="34">
        <f t="shared" si="1"/>
        <v>263591848</v>
      </c>
      <c r="H18" s="35">
        <f t="shared" si="1"/>
        <v>407113578</v>
      </c>
      <c r="I18" s="31">
        <f t="shared" si="1"/>
        <v>326419535</v>
      </c>
      <c r="J18" s="32">
        <f t="shared" si="1"/>
        <v>382392337</v>
      </c>
      <c r="K18" s="34">
        <f t="shared" si="1"/>
        <v>388387330</v>
      </c>
    </row>
    <row r="19" spans="1:11" x14ac:dyDescent="0.25">
      <c r="A19" s="30" t="s">
        <v>30</v>
      </c>
      <c r="B19" s="36">
        <f>+B10-B18</f>
        <v>-44557118</v>
      </c>
      <c r="C19" s="37">
        <f t="shared" ref="C19:K19" si="2">+C10-C18</f>
        <v>-79348223</v>
      </c>
      <c r="D19" s="38">
        <f t="shared" si="2"/>
        <v>-164220142</v>
      </c>
      <c r="E19" s="36">
        <f t="shared" si="2"/>
        <v>98449</v>
      </c>
      <c r="F19" s="37">
        <f t="shared" si="2"/>
        <v>802964</v>
      </c>
      <c r="G19" s="39">
        <f t="shared" si="2"/>
        <v>802964</v>
      </c>
      <c r="H19" s="40">
        <f t="shared" si="2"/>
        <v>-164969443</v>
      </c>
      <c r="I19" s="36">
        <f t="shared" si="2"/>
        <v>-67304843</v>
      </c>
      <c r="J19" s="37">
        <f t="shared" si="2"/>
        <v>-114132247</v>
      </c>
      <c r="K19" s="39">
        <f t="shared" si="2"/>
        <v>-109434993</v>
      </c>
    </row>
    <row r="20" spans="1:11" x14ac:dyDescent="0.25">
      <c r="A20" s="41" t="s">
        <v>31</v>
      </c>
      <c r="B20" s="42">
        <v>31357030</v>
      </c>
      <c r="C20" s="43">
        <v>31585098</v>
      </c>
      <c r="D20" s="44">
        <v>11068906</v>
      </c>
      <c r="E20" s="42">
        <v>29958450</v>
      </c>
      <c r="F20" s="43">
        <v>29958450</v>
      </c>
      <c r="G20" s="45">
        <v>29958450</v>
      </c>
      <c r="H20" s="46">
        <v>35831499</v>
      </c>
      <c r="I20" s="42">
        <v>31189850</v>
      </c>
      <c r="J20" s="43">
        <v>37162100</v>
      </c>
      <c r="K20" s="45">
        <v>26136450</v>
      </c>
    </row>
    <row r="21" spans="1:11" x14ac:dyDescent="0.25">
      <c r="A21" s="47" t="s">
        <v>32</v>
      </c>
      <c r="B21" s="48">
        <v>0</v>
      </c>
      <c r="C21" s="49">
        <v>29056481</v>
      </c>
      <c r="D21" s="50">
        <v>9274260</v>
      </c>
      <c r="E21" s="48">
        <v>0</v>
      </c>
      <c r="F21" s="49">
        <v>0</v>
      </c>
      <c r="G21" s="51">
        <v>0</v>
      </c>
      <c r="H21" s="52">
        <v>12750744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-13200088</v>
      </c>
      <c r="C22" s="55">
        <f t="shared" ref="C22:K22" si="3">SUM(C19:C21)</f>
        <v>-18706644</v>
      </c>
      <c r="D22" s="56">
        <f t="shared" si="3"/>
        <v>-143876976</v>
      </c>
      <c r="E22" s="54">
        <f t="shared" si="3"/>
        <v>30056899</v>
      </c>
      <c r="F22" s="55">
        <f t="shared" si="3"/>
        <v>30761414</v>
      </c>
      <c r="G22" s="57">
        <f t="shared" si="3"/>
        <v>30761414</v>
      </c>
      <c r="H22" s="58">
        <f t="shared" si="3"/>
        <v>-116387200</v>
      </c>
      <c r="I22" s="54">
        <f t="shared" si="3"/>
        <v>-36114993</v>
      </c>
      <c r="J22" s="55">
        <f t="shared" si="3"/>
        <v>-76970147</v>
      </c>
      <c r="K22" s="57">
        <f t="shared" si="3"/>
        <v>-83298543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-13200088</v>
      </c>
      <c r="C24" s="37">
        <f t="shared" ref="C24:K24" si="4">SUM(C22:C23)</f>
        <v>-18706644</v>
      </c>
      <c r="D24" s="38">
        <f t="shared" si="4"/>
        <v>-143876976</v>
      </c>
      <c r="E24" s="36">
        <f t="shared" si="4"/>
        <v>30056899</v>
      </c>
      <c r="F24" s="37">
        <f t="shared" si="4"/>
        <v>30761414</v>
      </c>
      <c r="G24" s="39">
        <f t="shared" si="4"/>
        <v>30761414</v>
      </c>
      <c r="H24" s="40">
        <f t="shared" si="4"/>
        <v>-116387200</v>
      </c>
      <c r="I24" s="36">
        <f t="shared" si="4"/>
        <v>-36114993</v>
      </c>
      <c r="J24" s="37">
        <f t="shared" si="4"/>
        <v>-76970147</v>
      </c>
      <c r="K24" s="39">
        <f t="shared" si="4"/>
        <v>-83298543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28715520</v>
      </c>
      <c r="C27" s="66">
        <v>39327377</v>
      </c>
      <c r="D27" s="67">
        <v>27839471</v>
      </c>
      <c r="E27" s="68">
        <v>33458450</v>
      </c>
      <c r="F27" s="66">
        <v>34458450</v>
      </c>
      <c r="G27" s="69">
        <v>34458450</v>
      </c>
      <c r="H27" s="70">
        <v>41058592</v>
      </c>
      <c r="I27" s="68">
        <v>31889850</v>
      </c>
      <c r="J27" s="66">
        <v>37862100</v>
      </c>
      <c r="K27" s="69">
        <v>26836451</v>
      </c>
    </row>
    <row r="28" spans="1:11" x14ac:dyDescent="0.25">
      <c r="A28" s="71" t="s">
        <v>36</v>
      </c>
      <c r="B28" s="17">
        <v>27466294</v>
      </c>
      <c r="C28" s="17">
        <v>38989487</v>
      </c>
      <c r="D28" s="21">
        <v>18255768</v>
      </c>
      <c r="E28" s="22">
        <v>29958450</v>
      </c>
      <c r="F28" s="17">
        <v>29958450</v>
      </c>
      <c r="G28" s="23">
        <v>29958450</v>
      </c>
      <c r="H28" s="19">
        <v>25755492</v>
      </c>
      <c r="I28" s="22">
        <v>31189850</v>
      </c>
      <c r="J28" s="17">
        <v>37162100</v>
      </c>
      <c r="K28" s="23">
        <v>26136450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1249226</v>
      </c>
      <c r="C31" s="17">
        <v>337890</v>
      </c>
      <c r="D31" s="21">
        <v>9583703</v>
      </c>
      <c r="E31" s="22">
        <v>3500000</v>
      </c>
      <c r="F31" s="17">
        <v>4500000</v>
      </c>
      <c r="G31" s="23">
        <v>4500000</v>
      </c>
      <c r="H31" s="19">
        <v>-21608640</v>
      </c>
      <c r="I31" s="22">
        <v>700000</v>
      </c>
      <c r="J31" s="17">
        <v>700000</v>
      </c>
      <c r="K31" s="23">
        <v>700001</v>
      </c>
    </row>
    <row r="32" spans="1:11" x14ac:dyDescent="0.25">
      <c r="A32" s="30" t="s">
        <v>39</v>
      </c>
      <c r="B32" s="66">
        <f>SUM(B28:B31)</f>
        <v>28715520</v>
      </c>
      <c r="C32" s="66">
        <f t="shared" ref="C32:K32" si="5">SUM(C28:C31)</f>
        <v>39327377</v>
      </c>
      <c r="D32" s="67">
        <f t="shared" si="5"/>
        <v>27839471</v>
      </c>
      <c r="E32" s="68">
        <f t="shared" si="5"/>
        <v>33458450</v>
      </c>
      <c r="F32" s="66">
        <f t="shared" si="5"/>
        <v>34458450</v>
      </c>
      <c r="G32" s="69">
        <f t="shared" si="5"/>
        <v>34458450</v>
      </c>
      <c r="H32" s="70">
        <f t="shared" si="5"/>
        <v>4146852</v>
      </c>
      <c r="I32" s="68">
        <f t="shared" si="5"/>
        <v>31889850</v>
      </c>
      <c r="J32" s="66">
        <f t="shared" si="5"/>
        <v>37862100</v>
      </c>
      <c r="K32" s="69">
        <f t="shared" si="5"/>
        <v>26836451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90631976</v>
      </c>
      <c r="C35" s="17">
        <v>114707222</v>
      </c>
      <c r="D35" s="21">
        <v>110149944</v>
      </c>
      <c r="E35" s="22">
        <v>86687156</v>
      </c>
      <c r="F35" s="17">
        <v>93265156</v>
      </c>
      <c r="G35" s="23">
        <v>93265156</v>
      </c>
      <c r="H35" s="19">
        <v>138662236</v>
      </c>
      <c r="I35" s="22">
        <v>172242148</v>
      </c>
      <c r="J35" s="17">
        <v>188952519</v>
      </c>
      <c r="K35" s="23">
        <v>244755922</v>
      </c>
    </row>
    <row r="36" spans="1:11" x14ac:dyDescent="0.25">
      <c r="A36" s="20" t="s">
        <v>42</v>
      </c>
      <c r="B36" s="17">
        <v>745121478</v>
      </c>
      <c r="C36" s="17">
        <v>796328615</v>
      </c>
      <c r="D36" s="21">
        <v>768078427</v>
      </c>
      <c r="E36" s="22">
        <v>782631002</v>
      </c>
      <c r="F36" s="17">
        <v>769833494</v>
      </c>
      <c r="G36" s="23">
        <v>769833494</v>
      </c>
      <c r="H36" s="19">
        <v>724492646</v>
      </c>
      <c r="I36" s="22">
        <v>771881901</v>
      </c>
      <c r="J36" s="17">
        <v>829503368</v>
      </c>
      <c r="K36" s="23">
        <v>827959169</v>
      </c>
    </row>
    <row r="37" spans="1:11" x14ac:dyDescent="0.25">
      <c r="A37" s="20" t="s">
        <v>43</v>
      </c>
      <c r="B37" s="17">
        <v>426365923</v>
      </c>
      <c r="C37" s="17">
        <v>527876554</v>
      </c>
      <c r="D37" s="21">
        <v>619963714</v>
      </c>
      <c r="E37" s="22">
        <v>398493816</v>
      </c>
      <c r="F37" s="17">
        <v>398952786</v>
      </c>
      <c r="G37" s="23">
        <v>398952786</v>
      </c>
      <c r="H37" s="19">
        <v>697212755</v>
      </c>
      <c r="I37" s="22">
        <v>680642631</v>
      </c>
      <c r="J37" s="17">
        <v>566937815</v>
      </c>
      <c r="K37" s="23">
        <v>581838644</v>
      </c>
    </row>
    <row r="38" spans="1:11" x14ac:dyDescent="0.25">
      <c r="A38" s="20" t="s">
        <v>44</v>
      </c>
      <c r="B38" s="17">
        <v>48917688</v>
      </c>
      <c r="C38" s="17">
        <v>47784862</v>
      </c>
      <c r="D38" s="21">
        <v>43993058</v>
      </c>
      <c r="E38" s="22">
        <v>49676320</v>
      </c>
      <c r="F38" s="17">
        <v>49676320</v>
      </c>
      <c r="G38" s="23">
        <v>49676320</v>
      </c>
      <c r="H38" s="19">
        <v>47324058</v>
      </c>
      <c r="I38" s="22">
        <v>43993058</v>
      </c>
      <c r="J38" s="17">
        <v>48594034</v>
      </c>
      <c r="K38" s="23">
        <v>49268007</v>
      </c>
    </row>
    <row r="39" spans="1:11" x14ac:dyDescent="0.25">
      <c r="A39" s="20" t="s">
        <v>45</v>
      </c>
      <c r="B39" s="17">
        <v>360469848</v>
      </c>
      <c r="C39" s="17">
        <v>354081065</v>
      </c>
      <c r="D39" s="21">
        <v>358022625</v>
      </c>
      <c r="E39" s="22">
        <v>421148022</v>
      </c>
      <c r="F39" s="17">
        <v>426299038</v>
      </c>
      <c r="G39" s="23">
        <v>426299038</v>
      </c>
      <c r="H39" s="19">
        <v>235005269</v>
      </c>
      <c r="I39" s="22">
        <v>237763510</v>
      </c>
      <c r="J39" s="17">
        <v>82007410</v>
      </c>
      <c r="K39" s="23">
        <v>80768850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1013797938</v>
      </c>
      <c r="C42" s="17">
        <v>1215301287</v>
      </c>
      <c r="D42" s="21">
        <v>-142431552</v>
      </c>
      <c r="E42" s="22">
        <v>-31004716</v>
      </c>
      <c r="F42" s="17">
        <v>-31004791</v>
      </c>
      <c r="G42" s="23">
        <v>-31004791</v>
      </c>
      <c r="H42" s="19">
        <v>-72065085</v>
      </c>
      <c r="I42" s="22">
        <v>21447287</v>
      </c>
      <c r="J42" s="17">
        <v>37611620</v>
      </c>
      <c r="K42" s="23">
        <v>28955955</v>
      </c>
    </row>
    <row r="43" spans="1:11" x14ac:dyDescent="0.25">
      <c r="A43" s="20" t="s">
        <v>48</v>
      </c>
      <c r="B43" s="17">
        <v>35503605</v>
      </c>
      <c r="C43" s="17">
        <v>125936693</v>
      </c>
      <c r="D43" s="21">
        <v>0</v>
      </c>
      <c r="E43" s="22">
        <v>-46581668</v>
      </c>
      <c r="F43" s="17">
        <v>-46581668</v>
      </c>
      <c r="G43" s="23">
        <v>-46581668</v>
      </c>
      <c r="H43" s="19">
        <v>550000</v>
      </c>
      <c r="I43" s="22">
        <v>-19889850</v>
      </c>
      <c r="J43" s="17">
        <v>-25862098</v>
      </c>
      <c r="K43" s="23">
        <v>-20850108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1059956651</v>
      </c>
      <c r="C45" s="66">
        <v>1360312031</v>
      </c>
      <c r="D45" s="67">
        <v>-131223081</v>
      </c>
      <c r="E45" s="68">
        <v>-64562126</v>
      </c>
      <c r="F45" s="66">
        <v>-64562201</v>
      </c>
      <c r="G45" s="69">
        <v>-64562201</v>
      </c>
      <c r="H45" s="70">
        <v>-61436004</v>
      </c>
      <c r="I45" s="68">
        <v>12263143</v>
      </c>
      <c r="J45" s="66">
        <v>25514706</v>
      </c>
      <c r="K45" s="69">
        <v>21974029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19074049</v>
      </c>
      <c r="C48" s="17">
        <v>11293023</v>
      </c>
      <c r="D48" s="21">
        <v>10705706</v>
      </c>
      <c r="E48" s="22">
        <v>12326851</v>
      </c>
      <c r="F48" s="17">
        <v>12326851</v>
      </c>
      <c r="G48" s="23">
        <v>12326851</v>
      </c>
      <c r="H48" s="19">
        <v>10610942</v>
      </c>
      <c r="I48" s="22">
        <v>11237348</v>
      </c>
      <c r="J48" s="17">
        <v>12987020</v>
      </c>
      <c r="K48" s="23">
        <v>13189426</v>
      </c>
    </row>
    <row r="49" spans="1:11" x14ac:dyDescent="0.25">
      <c r="A49" s="20" t="s">
        <v>53</v>
      </c>
      <c r="B49" s="17">
        <f>+B75</f>
        <v>204120072.00832969</v>
      </c>
      <c r="C49" s="17">
        <f t="shared" ref="C49:K49" si="6">+C75</f>
        <v>220794408.7095612</v>
      </c>
      <c r="D49" s="21">
        <f t="shared" si="6"/>
        <v>552304682.50018358</v>
      </c>
      <c r="E49" s="22">
        <f t="shared" si="6"/>
        <v>338353817.21437573</v>
      </c>
      <c r="F49" s="17">
        <f t="shared" si="6"/>
        <v>338874408.50360417</v>
      </c>
      <c r="G49" s="23">
        <f t="shared" si="6"/>
        <v>338874408.50360417</v>
      </c>
      <c r="H49" s="19">
        <f t="shared" si="6"/>
        <v>615295231.47628474</v>
      </c>
      <c r="I49" s="22">
        <f t="shared" si="6"/>
        <v>539840584.92341805</v>
      </c>
      <c r="J49" s="17">
        <f t="shared" si="6"/>
        <v>401126081.06151509</v>
      </c>
      <c r="K49" s="23">
        <f t="shared" si="6"/>
        <v>366582271.62920988</v>
      </c>
    </row>
    <row r="50" spans="1:11" x14ac:dyDescent="0.25">
      <c r="A50" s="30" t="s">
        <v>54</v>
      </c>
      <c r="B50" s="66">
        <f>+B48-B49</f>
        <v>-185046023.00832969</v>
      </c>
      <c r="C50" s="66">
        <f t="shared" ref="C50:K50" si="7">+C48-C49</f>
        <v>-209501385.7095612</v>
      </c>
      <c r="D50" s="67">
        <f t="shared" si="7"/>
        <v>-541598976.50018358</v>
      </c>
      <c r="E50" s="68">
        <f t="shared" si="7"/>
        <v>-326026966.21437573</v>
      </c>
      <c r="F50" s="66">
        <f t="shared" si="7"/>
        <v>-326547557.50360417</v>
      </c>
      <c r="G50" s="69">
        <f t="shared" si="7"/>
        <v>-326547557.50360417</v>
      </c>
      <c r="H50" s="70">
        <f t="shared" si="7"/>
        <v>-604684289.47628474</v>
      </c>
      <c r="I50" s="68">
        <f t="shared" si="7"/>
        <v>-528603236.92341805</v>
      </c>
      <c r="J50" s="66">
        <f t="shared" si="7"/>
        <v>-388139061.06151509</v>
      </c>
      <c r="K50" s="69">
        <f t="shared" si="7"/>
        <v>-353392845.62920988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716502159</v>
      </c>
      <c r="C53" s="17">
        <v>728719810</v>
      </c>
      <c r="D53" s="21">
        <v>682320694</v>
      </c>
      <c r="E53" s="22">
        <v>683157086</v>
      </c>
      <c r="F53" s="17">
        <v>669859578</v>
      </c>
      <c r="G53" s="23">
        <v>669859578</v>
      </c>
      <c r="H53" s="19">
        <v>654466710</v>
      </c>
      <c r="I53" s="22">
        <v>654534319</v>
      </c>
      <c r="J53" s="17">
        <v>725601475</v>
      </c>
      <c r="K53" s="23">
        <v>735082925</v>
      </c>
    </row>
    <row r="54" spans="1:11" x14ac:dyDescent="0.25">
      <c r="A54" s="20" t="s">
        <v>57</v>
      </c>
      <c r="B54" s="17">
        <v>33308932</v>
      </c>
      <c r="C54" s="17">
        <v>37331616</v>
      </c>
      <c r="D54" s="21">
        <v>43044875</v>
      </c>
      <c r="E54" s="22">
        <v>2422836</v>
      </c>
      <c r="F54" s="17">
        <v>16220346</v>
      </c>
      <c r="G54" s="23">
        <v>16220346</v>
      </c>
      <c r="H54" s="19">
        <v>37197571</v>
      </c>
      <c r="I54" s="22">
        <v>41544000</v>
      </c>
      <c r="J54" s="17">
        <v>43000000</v>
      </c>
      <c r="K54" s="23">
        <v>43000000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6010402</v>
      </c>
      <c r="E55" s="22">
        <v>1500000</v>
      </c>
      <c r="F55" s="17">
        <v>2000000</v>
      </c>
      <c r="G55" s="23">
        <v>2000000</v>
      </c>
      <c r="H55" s="19">
        <v>37359660</v>
      </c>
      <c r="I55" s="22">
        <v>0</v>
      </c>
      <c r="J55" s="17">
        <v>0</v>
      </c>
      <c r="K55" s="23">
        <v>1</v>
      </c>
    </row>
    <row r="56" spans="1:11" x14ac:dyDescent="0.25">
      <c r="A56" s="20" t="s">
        <v>59</v>
      </c>
      <c r="B56" s="17">
        <v>109427693</v>
      </c>
      <c r="C56" s="17">
        <v>95314362</v>
      </c>
      <c r="D56" s="21">
        <v>112604977</v>
      </c>
      <c r="E56" s="22">
        <v>7640109</v>
      </c>
      <c r="F56" s="17">
        <v>7776240</v>
      </c>
      <c r="G56" s="23">
        <v>7776240</v>
      </c>
      <c r="H56" s="19">
        <v>2382095</v>
      </c>
      <c r="I56" s="22">
        <v>9839491</v>
      </c>
      <c r="J56" s="17">
        <v>10430790</v>
      </c>
      <c r="K56" s="23">
        <v>10450760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-17045717</v>
      </c>
      <c r="C59" s="17">
        <v>-17130306</v>
      </c>
      <c r="D59" s="21">
        <v>-18664119</v>
      </c>
      <c r="E59" s="22">
        <v>7710269</v>
      </c>
      <c r="F59" s="17">
        <v>7710269</v>
      </c>
      <c r="G59" s="23">
        <v>7710269</v>
      </c>
      <c r="H59" s="19">
        <v>-18353409</v>
      </c>
      <c r="I59" s="22">
        <v>3207912</v>
      </c>
      <c r="J59" s="17">
        <v>4871109</v>
      </c>
      <c r="K59" s="23">
        <v>5141263</v>
      </c>
    </row>
    <row r="60" spans="1:11" x14ac:dyDescent="0.25">
      <c r="A60" s="20" t="s">
        <v>62</v>
      </c>
      <c r="B60" s="17">
        <v>2860707</v>
      </c>
      <c r="C60" s="17">
        <v>2955283</v>
      </c>
      <c r="D60" s="21">
        <v>2741937</v>
      </c>
      <c r="E60" s="22">
        <v>3472243</v>
      </c>
      <c r="F60" s="17">
        <v>3472243</v>
      </c>
      <c r="G60" s="23">
        <v>3472243</v>
      </c>
      <c r="H60" s="19">
        <v>0</v>
      </c>
      <c r="I60" s="22">
        <v>6067263</v>
      </c>
      <c r="J60" s="17">
        <v>6176851</v>
      </c>
      <c r="K60" s="23">
        <v>6240473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4.9886283886947487</v>
      </c>
      <c r="C70" s="5">
        <f t="shared" ref="C70:K70" si="8">IF(ISERROR(C71/C72),0,(C71/C72))</f>
        <v>5.4192380199224006</v>
      </c>
      <c r="D70" s="5">
        <f t="shared" si="8"/>
        <v>3.8085924748016267E-2</v>
      </c>
      <c r="E70" s="5">
        <f t="shared" si="8"/>
        <v>0.79996005528485958</v>
      </c>
      <c r="F70" s="5">
        <f t="shared" si="8"/>
        <v>0.7892442500301694</v>
      </c>
      <c r="G70" s="5">
        <f t="shared" si="8"/>
        <v>0.7892442500301694</v>
      </c>
      <c r="H70" s="5">
        <f t="shared" si="8"/>
        <v>5.1080240724960521E-2</v>
      </c>
      <c r="I70" s="5">
        <f t="shared" si="8"/>
        <v>0.92246993217823048</v>
      </c>
      <c r="J70" s="5">
        <f t="shared" si="8"/>
        <v>0.95293700324426178</v>
      </c>
      <c r="K70" s="5">
        <f t="shared" si="8"/>
        <v>0.93603453680725957</v>
      </c>
    </row>
    <row r="71" spans="1:11" ht="13" hidden="1" x14ac:dyDescent="0.3">
      <c r="A71" s="1" t="s">
        <v>112</v>
      </c>
      <c r="B71" s="2">
        <f>+B83</f>
        <v>758173284</v>
      </c>
      <c r="C71" s="2">
        <f t="shared" ref="C71:K71" si="9">+C83</f>
        <v>825123177</v>
      </c>
      <c r="D71" s="2">
        <f t="shared" si="9"/>
        <v>5250000</v>
      </c>
      <c r="E71" s="2">
        <f t="shared" si="9"/>
        <v>129500528</v>
      </c>
      <c r="F71" s="2">
        <f t="shared" si="9"/>
        <v>129500528</v>
      </c>
      <c r="G71" s="2">
        <f t="shared" si="9"/>
        <v>129500528</v>
      </c>
      <c r="H71" s="2">
        <f t="shared" si="9"/>
        <v>8380000</v>
      </c>
      <c r="I71" s="2">
        <f t="shared" si="9"/>
        <v>162908809</v>
      </c>
      <c r="J71" s="2">
        <f t="shared" si="9"/>
        <v>175140916</v>
      </c>
      <c r="K71" s="2">
        <f t="shared" si="9"/>
        <v>179110803</v>
      </c>
    </row>
    <row r="72" spans="1:11" ht="13" hidden="1" x14ac:dyDescent="0.3">
      <c r="A72" s="1" t="s">
        <v>113</v>
      </c>
      <c r="B72" s="2">
        <f>+B77</f>
        <v>151980309</v>
      </c>
      <c r="C72" s="2">
        <f t="shared" ref="C72:K72" si="10">+C77</f>
        <v>152258154</v>
      </c>
      <c r="D72" s="2">
        <f t="shared" si="10"/>
        <v>137846200</v>
      </c>
      <c r="E72" s="2">
        <f t="shared" si="10"/>
        <v>161883743</v>
      </c>
      <c r="F72" s="2">
        <f t="shared" si="10"/>
        <v>164081687</v>
      </c>
      <c r="G72" s="2">
        <f t="shared" si="10"/>
        <v>164081687</v>
      </c>
      <c r="H72" s="2">
        <f t="shared" si="10"/>
        <v>164055609</v>
      </c>
      <c r="I72" s="2">
        <f t="shared" si="10"/>
        <v>176600671</v>
      </c>
      <c r="J72" s="2">
        <f t="shared" si="10"/>
        <v>183790655</v>
      </c>
      <c r="K72" s="2">
        <f t="shared" si="10"/>
        <v>191350635</v>
      </c>
    </row>
    <row r="73" spans="1:11" ht="13" hidden="1" x14ac:dyDescent="0.3">
      <c r="A73" s="1" t="s">
        <v>114</v>
      </c>
      <c r="B73" s="2">
        <f>+B74</f>
        <v>-2114864.5000000009</v>
      </c>
      <c r="C73" s="2">
        <f t="shared" ref="C73:K73" si="11">+(C78+C80+C81+C82)-(B78+B80+B81+B82)</f>
        <v>8606954</v>
      </c>
      <c r="D73" s="2">
        <f t="shared" si="11"/>
        <v>-17543981</v>
      </c>
      <c r="E73" s="2">
        <f t="shared" si="11"/>
        <v>20635995</v>
      </c>
      <c r="F73" s="2">
        <f>+(F78+F80+F81+F82)-(D78+D80+D81+D82)</f>
        <v>20635995</v>
      </c>
      <c r="G73" s="2">
        <f>+(G78+G80+G81+G82)-(D78+D80+D81+D82)</f>
        <v>20635995</v>
      </c>
      <c r="H73" s="2">
        <f>+(H78+H80+H81+H82)-(D78+D80+D81+D82)</f>
        <v>-9630280</v>
      </c>
      <c r="I73" s="2">
        <f>+(I78+I80+I81+I82)-(E78+E80+E81+E82)</f>
        <v>16019903</v>
      </c>
      <c r="J73" s="2">
        <f t="shared" si="11"/>
        <v>87045318</v>
      </c>
      <c r="K73" s="2">
        <f t="shared" si="11"/>
        <v>55018947</v>
      </c>
    </row>
    <row r="74" spans="1:11" ht="13" hidden="1" x14ac:dyDescent="0.3">
      <c r="A74" s="1" t="s">
        <v>115</v>
      </c>
      <c r="B74" s="2">
        <f>+TREND(C74:E74)</f>
        <v>-2114864.5000000009</v>
      </c>
      <c r="C74" s="2">
        <f>+C73</f>
        <v>8606954</v>
      </c>
      <c r="D74" s="2">
        <f t="shared" ref="D74:K74" si="12">+D73</f>
        <v>-17543981</v>
      </c>
      <c r="E74" s="2">
        <f t="shared" si="12"/>
        <v>20635995</v>
      </c>
      <c r="F74" s="2">
        <f t="shared" si="12"/>
        <v>20635995</v>
      </c>
      <c r="G74" s="2">
        <f t="shared" si="12"/>
        <v>20635995</v>
      </c>
      <c r="H74" s="2">
        <f t="shared" si="12"/>
        <v>-9630280</v>
      </c>
      <c r="I74" s="2">
        <f t="shared" si="12"/>
        <v>16019903</v>
      </c>
      <c r="J74" s="2">
        <f t="shared" si="12"/>
        <v>87045318</v>
      </c>
      <c r="K74" s="2">
        <f t="shared" si="12"/>
        <v>55018947</v>
      </c>
    </row>
    <row r="75" spans="1:11" ht="13" hidden="1" x14ac:dyDescent="0.3">
      <c r="A75" s="1" t="s">
        <v>116</v>
      </c>
      <c r="B75" s="2">
        <f>+B84-(((B80+B81+B82+B78)*B70)-B79)</f>
        <v>204120072.00832969</v>
      </c>
      <c r="C75" s="2">
        <f t="shared" ref="C75:K75" si="13">+C84-(((C80+C81+C82+C78)*C70)-C79)</f>
        <v>220794408.7095612</v>
      </c>
      <c r="D75" s="2">
        <f t="shared" si="13"/>
        <v>552304682.50018358</v>
      </c>
      <c r="E75" s="2">
        <f t="shared" si="13"/>
        <v>338353817.21437573</v>
      </c>
      <c r="F75" s="2">
        <f t="shared" si="13"/>
        <v>338874408.50360417</v>
      </c>
      <c r="G75" s="2">
        <f t="shared" si="13"/>
        <v>338874408.50360417</v>
      </c>
      <c r="H75" s="2">
        <f t="shared" si="13"/>
        <v>615295231.47628474</v>
      </c>
      <c r="I75" s="2">
        <f t="shared" si="13"/>
        <v>539840584.92341805</v>
      </c>
      <c r="J75" s="2">
        <f t="shared" si="13"/>
        <v>401126081.06151509</v>
      </c>
      <c r="K75" s="2">
        <f t="shared" si="13"/>
        <v>366582271.62920988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151980309</v>
      </c>
      <c r="C77" s="3">
        <v>152258154</v>
      </c>
      <c r="D77" s="3">
        <v>137846200</v>
      </c>
      <c r="E77" s="3">
        <v>161883743</v>
      </c>
      <c r="F77" s="3">
        <v>164081687</v>
      </c>
      <c r="G77" s="3">
        <v>164081687</v>
      </c>
      <c r="H77" s="3">
        <v>164055609</v>
      </c>
      <c r="I77" s="3">
        <v>176600671</v>
      </c>
      <c r="J77" s="3">
        <v>183790655</v>
      </c>
      <c r="K77" s="3">
        <v>191350635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383256528</v>
      </c>
      <c r="C79" s="3">
        <v>473522496</v>
      </c>
      <c r="D79" s="3">
        <v>559130909</v>
      </c>
      <c r="E79" s="3">
        <v>389088834</v>
      </c>
      <c r="F79" s="3">
        <v>389088610</v>
      </c>
      <c r="G79" s="3">
        <v>389088610</v>
      </c>
      <c r="H79" s="3">
        <v>621491488</v>
      </c>
      <c r="I79" s="3">
        <v>569068974</v>
      </c>
      <c r="J79" s="3">
        <v>491647572</v>
      </c>
      <c r="K79" s="3">
        <v>505135476</v>
      </c>
    </row>
    <row r="80" spans="1:11" ht="13" hidden="1" x14ac:dyDescent="0.3">
      <c r="A80" s="1" t="s">
        <v>71</v>
      </c>
      <c r="B80" s="3">
        <v>20341927</v>
      </c>
      <c r="C80" s="3">
        <v>20492813</v>
      </c>
      <c r="D80" s="3">
        <v>9984838</v>
      </c>
      <c r="E80" s="3">
        <v>23451730</v>
      </c>
      <c r="F80" s="3">
        <v>23451730</v>
      </c>
      <c r="G80" s="3">
        <v>23451730</v>
      </c>
      <c r="H80" s="3">
        <v>7354293</v>
      </c>
      <c r="I80" s="3">
        <v>18459381</v>
      </c>
      <c r="J80" s="3">
        <v>7829364</v>
      </c>
      <c r="K80" s="3">
        <v>12577532</v>
      </c>
    </row>
    <row r="81" spans="1:11" ht="13" hidden="1" x14ac:dyDescent="0.3">
      <c r="A81" s="1" t="s">
        <v>72</v>
      </c>
      <c r="B81" s="3">
        <v>16561639</v>
      </c>
      <c r="C81" s="3">
        <v>25017707</v>
      </c>
      <c r="D81" s="3">
        <v>17981701</v>
      </c>
      <c r="E81" s="3">
        <v>25150804</v>
      </c>
      <c r="F81" s="3">
        <v>25150804</v>
      </c>
      <c r="G81" s="3">
        <v>25150804</v>
      </c>
      <c r="H81" s="3">
        <v>10981966</v>
      </c>
      <c r="I81" s="3">
        <v>46163056</v>
      </c>
      <c r="J81" s="3">
        <v>143838391</v>
      </c>
      <c r="K81" s="3">
        <v>194109170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758173284</v>
      </c>
      <c r="C83" s="3">
        <v>825123177</v>
      </c>
      <c r="D83" s="3">
        <v>5250000</v>
      </c>
      <c r="E83" s="3">
        <v>129500528</v>
      </c>
      <c r="F83" s="3">
        <v>129500528</v>
      </c>
      <c r="G83" s="3">
        <v>129500528</v>
      </c>
      <c r="H83" s="3">
        <v>8380000</v>
      </c>
      <c r="I83" s="3">
        <v>162908809</v>
      </c>
      <c r="J83" s="3">
        <v>175140916</v>
      </c>
      <c r="K83" s="3">
        <v>179110803</v>
      </c>
    </row>
    <row r="84" spans="1:11" ht="13" hidden="1" x14ac:dyDescent="0.3">
      <c r="A84" s="1" t="s">
        <v>75</v>
      </c>
      <c r="B84" s="3">
        <v>4961721</v>
      </c>
      <c r="C84" s="3">
        <v>-6095747</v>
      </c>
      <c r="D84" s="3">
        <v>-5761095</v>
      </c>
      <c r="E84" s="3">
        <v>-11854931</v>
      </c>
      <c r="F84" s="3">
        <v>-11854931</v>
      </c>
      <c r="G84" s="3">
        <v>-11854931</v>
      </c>
      <c r="H84" s="3">
        <v>-5259636</v>
      </c>
      <c r="I84" s="3">
        <v>30383866</v>
      </c>
      <c r="J84" s="3">
        <v>54008325</v>
      </c>
      <c r="K84" s="3">
        <v>54912687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15034710</v>
      </c>
      <c r="C5" s="17">
        <v>14512858</v>
      </c>
      <c r="D5" s="21">
        <v>15742266</v>
      </c>
      <c r="E5" s="22">
        <v>21909885</v>
      </c>
      <c r="F5" s="17">
        <v>22771795</v>
      </c>
      <c r="G5" s="23">
        <v>22771795</v>
      </c>
      <c r="H5" s="19">
        <v>19327487</v>
      </c>
      <c r="I5" s="22">
        <v>18436640</v>
      </c>
      <c r="J5" s="17">
        <v>19264954</v>
      </c>
      <c r="K5" s="23">
        <v>20149749</v>
      </c>
    </row>
    <row r="6" spans="1:11" x14ac:dyDescent="0.25">
      <c r="A6" s="20" t="s">
        <v>18</v>
      </c>
      <c r="B6" s="17">
        <v>43437503</v>
      </c>
      <c r="C6" s="17">
        <v>47398537</v>
      </c>
      <c r="D6" s="21">
        <v>34851798</v>
      </c>
      <c r="E6" s="22">
        <v>63269862</v>
      </c>
      <c r="F6" s="17">
        <v>67469862</v>
      </c>
      <c r="G6" s="23">
        <v>67469862</v>
      </c>
      <c r="H6" s="19">
        <v>62554309</v>
      </c>
      <c r="I6" s="22">
        <v>71131099</v>
      </c>
      <c r="J6" s="17">
        <v>74319429</v>
      </c>
      <c r="K6" s="23">
        <v>76426741</v>
      </c>
    </row>
    <row r="7" spans="1:11" x14ac:dyDescent="0.25">
      <c r="A7" s="20" t="s">
        <v>19</v>
      </c>
      <c r="B7" s="17">
        <v>1380977</v>
      </c>
      <c r="C7" s="17">
        <v>5604831</v>
      </c>
      <c r="D7" s="21">
        <v>3443724</v>
      </c>
      <c r="E7" s="22">
        <v>3888483</v>
      </c>
      <c r="F7" s="17">
        <v>3888483</v>
      </c>
      <c r="G7" s="23">
        <v>3888483</v>
      </c>
      <c r="H7" s="19">
        <v>1295066</v>
      </c>
      <c r="I7" s="22">
        <v>4574759</v>
      </c>
      <c r="J7" s="17">
        <v>4780623</v>
      </c>
      <c r="K7" s="23">
        <v>4900139</v>
      </c>
    </row>
    <row r="8" spans="1:11" x14ac:dyDescent="0.25">
      <c r="A8" s="20" t="s">
        <v>20</v>
      </c>
      <c r="B8" s="17">
        <v>32250678</v>
      </c>
      <c r="C8" s="17">
        <v>35663005</v>
      </c>
      <c r="D8" s="21">
        <v>38448000</v>
      </c>
      <c r="E8" s="22">
        <v>40635000</v>
      </c>
      <c r="F8" s="17">
        <v>40635000</v>
      </c>
      <c r="G8" s="23">
        <v>40635000</v>
      </c>
      <c r="H8" s="19">
        <v>40595000</v>
      </c>
      <c r="I8" s="22">
        <v>41006000</v>
      </c>
      <c r="J8" s="17">
        <v>43018461</v>
      </c>
      <c r="K8" s="23">
        <v>44119999</v>
      </c>
    </row>
    <row r="9" spans="1:11" x14ac:dyDescent="0.25">
      <c r="A9" s="20" t="s">
        <v>21</v>
      </c>
      <c r="B9" s="17">
        <v>3081472</v>
      </c>
      <c r="C9" s="17">
        <v>3624517</v>
      </c>
      <c r="D9" s="21">
        <v>2140646</v>
      </c>
      <c r="E9" s="22">
        <v>12896369</v>
      </c>
      <c r="F9" s="17">
        <v>12896369</v>
      </c>
      <c r="G9" s="23">
        <v>12896369</v>
      </c>
      <c r="H9" s="19">
        <v>-3446569</v>
      </c>
      <c r="I9" s="22">
        <v>35287549</v>
      </c>
      <c r="J9" s="17">
        <v>14912490</v>
      </c>
      <c r="K9" s="23">
        <v>15275322</v>
      </c>
    </row>
    <row r="10" spans="1:11" x14ac:dyDescent="0.25">
      <c r="A10" s="24" t="s">
        <v>107</v>
      </c>
      <c r="B10" s="25">
        <f>SUM(B5:B9)</f>
        <v>95185340</v>
      </c>
      <c r="C10" s="26">
        <f t="shared" ref="C10:K10" si="0">SUM(C5:C9)</f>
        <v>106803748</v>
      </c>
      <c r="D10" s="27">
        <f t="shared" si="0"/>
        <v>94626434</v>
      </c>
      <c r="E10" s="25">
        <f t="shared" si="0"/>
        <v>142599599</v>
      </c>
      <c r="F10" s="26">
        <f t="shared" si="0"/>
        <v>147661509</v>
      </c>
      <c r="G10" s="28">
        <f t="shared" si="0"/>
        <v>147661509</v>
      </c>
      <c r="H10" s="29">
        <f t="shared" si="0"/>
        <v>120325293</v>
      </c>
      <c r="I10" s="25">
        <f t="shared" si="0"/>
        <v>170436047</v>
      </c>
      <c r="J10" s="26">
        <f t="shared" si="0"/>
        <v>156295957</v>
      </c>
      <c r="K10" s="28">
        <f t="shared" si="0"/>
        <v>160871950</v>
      </c>
    </row>
    <row r="11" spans="1:11" x14ac:dyDescent="0.25">
      <c r="A11" s="20" t="s">
        <v>22</v>
      </c>
      <c r="B11" s="17">
        <v>40326307</v>
      </c>
      <c r="C11" s="17">
        <v>42910098</v>
      </c>
      <c r="D11" s="21">
        <v>43957118</v>
      </c>
      <c r="E11" s="22">
        <v>50003536</v>
      </c>
      <c r="F11" s="17">
        <v>48464669</v>
      </c>
      <c r="G11" s="23">
        <v>48464669</v>
      </c>
      <c r="H11" s="19">
        <v>48328134</v>
      </c>
      <c r="I11" s="22">
        <v>40775254</v>
      </c>
      <c r="J11" s="17">
        <v>44207328</v>
      </c>
      <c r="K11" s="23">
        <v>46160026</v>
      </c>
    </row>
    <row r="12" spans="1:11" x14ac:dyDescent="0.25">
      <c r="A12" s="20" t="s">
        <v>23</v>
      </c>
      <c r="B12" s="17">
        <v>3687375</v>
      </c>
      <c r="C12" s="17">
        <v>4706838</v>
      </c>
      <c r="D12" s="21">
        <v>5147204</v>
      </c>
      <c r="E12" s="22">
        <v>4811235</v>
      </c>
      <c r="F12" s="17">
        <v>5027235</v>
      </c>
      <c r="G12" s="23">
        <v>5027235</v>
      </c>
      <c r="H12" s="19">
        <v>5229158</v>
      </c>
      <c r="I12" s="22">
        <v>5298057</v>
      </c>
      <c r="J12" s="17">
        <v>5531172</v>
      </c>
      <c r="K12" s="23">
        <v>5780072</v>
      </c>
    </row>
    <row r="13" spans="1:11" x14ac:dyDescent="0.25">
      <c r="A13" s="20" t="s">
        <v>24</v>
      </c>
      <c r="B13" s="17">
        <v>39758236</v>
      </c>
      <c r="C13" s="17">
        <v>16198337</v>
      </c>
      <c r="D13" s="21">
        <v>24610869</v>
      </c>
      <c r="E13" s="22">
        <v>14991031</v>
      </c>
      <c r="F13" s="17">
        <v>14191031</v>
      </c>
      <c r="G13" s="23">
        <v>14191031</v>
      </c>
      <c r="H13" s="19">
        <v>23091569</v>
      </c>
      <c r="I13" s="22">
        <v>17669136</v>
      </c>
      <c r="J13" s="17">
        <v>18978578</v>
      </c>
      <c r="K13" s="23">
        <v>20004514</v>
      </c>
    </row>
    <row r="14" spans="1:11" x14ac:dyDescent="0.25">
      <c r="A14" s="20" t="s">
        <v>25</v>
      </c>
      <c r="B14" s="17">
        <v>1722919</v>
      </c>
      <c r="C14" s="17">
        <v>2674359</v>
      </c>
      <c r="D14" s="21">
        <v>2973858</v>
      </c>
      <c r="E14" s="22">
        <v>1200000</v>
      </c>
      <c r="F14" s="17">
        <v>1509352</v>
      </c>
      <c r="G14" s="23">
        <v>1509352</v>
      </c>
      <c r="H14" s="19">
        <v>5214463</v>
      </c>
      <c r="I14" s="22">
        <v>1200000</v>
      </c>
      <c r="J14" s="17">
        <v>1255200</v>
      </c>
      <c r="K14" s="23">
        <v>1312939</v>
      </c>
    </row>
    <row r="15" spans="1:11" x14ac:dyDescent="0.25">
      <c r="A15" s="20" t="s">
        <v>26</v>
      </c>
      <c r="B15" s="17">
        <v>29723217</v>
      </c>
      <c r="C15" s="17">
        <v>28990156</v>
      </c>
      <c r="D15" s="21">
        <v>30609200</v>
      </c>
      <c r="E15" s="22">
        <v>30239256</v>
      </c>
      <c r="F15" s="17">
        <v>34439256</v>
      </c>
      <c r="G15" s="23">
        <v>34439256</v>
      </c>
      <c r="H15" s="19">
        <v>35912585</v>
      </c>
      <c r="I15" s="22">
        <v>30653330</v>
      </c>
      <c r="J15" s="17">
        <v>35330687</v>
      </c>
      <c r="K15" s="23">
        <v>36213958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30192415</v>
      </c>
      <c r="C17" s="17">
        <v>44991203</v>
      </c>
      <c r="D17" s="21">
        <v>47483064</v>
      </c>
      <c r="E17" s="22">
        <v>35670681</v>
      </c>
      <c r="F17" s="17">
        <v>39958329</v>
      </c>
      <c r="G17" s="23">
        <v>39958329</v>
      </c>
      <c r="H17" s="19">
        <v>32795723</v>
      </c>
      <c r="I17" s="22">
        <v>50945235</v>
      </c>
      <c r="J17" s="17">
        <v>54329040</v>
      </c>
      <c r="K17" s="23">
        <v>56156771</v>
      </c>
    </row>
    <row r="18" spans="1:11" x14ac:dyDescent="0.25">
      <c r="A18" s="30" t="s">
        <v>29</v>
      </c>
      <c r="B18" s="31">
        <f>SUM(B11:B17)</f>
        <v>145410469</v>
      </c>
      <c r="C18" s="32">
        <f t="shared" ref="C18:K18" si="1">SUM(C11:C17)</f>
        <v>140470991</v>
      </c>
      <c r="D18" s="33">
        <f t="shared" si="1"/>
        <v>154781313</v>
      </c>
      <c r="E18" s="31">
        <f t="shared" si="1"/>
        <v>136915739</v>
      </c>
      <c r="F18" s="32">
        <f t="shared" si="1"/>
        <v>143589872</v>
      </c>
      <c r="G18" s="34">
        <f t="shared" si="1"/>
        <v>143589872</v>
      </c>
      <c r="H18" s="35">
        <f t="shared" si="1"/>
        <v>150571632</v>
      </c>
      <c r="I18" s="31">
        <f t="shared" si="1"/>
        <v>146541012</v>
      </c>
      <c r="J18" s="32">
        <f t="shared" si="1"/>
        <v>159632005</v>
      </c>
      <c r="K18" s="34">
        <f t="shared" si="1"/>
        <v>165628280</v>
      </c>
    </row>
    <row r="19" spans="1:11" x14ac:dyDescent="0.25">
      <c r="A19" s="30" t="s">
        <v>30</v>
      </c>
      <c r="B19" s="36">
        <f>+B10-B18</f>
        <v>-50225129</v>
      </c>
      <c r="C19" s="37">
        <f t="shared" ref="C19:K19" si="2">+C10-C18</f>
        <v>-33667243</v>
      </c>
      <c r="D19" s="38">
        <f t="shared" si="2"/>
        <v>-60154879</v>
      </c>
      <c r="E19" s="36">
        <f t="shared" si="2"/>
        <v>5683860</v>
      </c>
      <c r="F19" s="37">
        <f t="shared" si="2"/>
        <v>4071637</v>
      </c>
      <c r="G19" s="39">
        <f t="shared" si="2"/>
        <v>4071637</v>
      </c>
      <c r="H19" s="40">
        <f t="shared" si="2"/>
        <v>-30246339</v>
      </c>
      <c r="I19" s="36">
        <f t="shared" si="2"/>
        <v>23895035</v>
      </c>
      <c r="J19" s="37">
        <f t="shared" si="2"/>
        <v>-3336048</v>
      </c>
      <c r="K19" s="39">
        <f t="shared" si="2"/>
        <v>-4756330</v>
      </c>
    </row>
    <row r="20" spans="1:11" x14ac:dyDescent="0.25">
      <c r="A20" s="41" t="s">
        <v>31</v>
      </c>
      <c r="B20" s="42">
        <v>58356874</v>
      </c>
      <c r="C20" s="43">
        <v>57772729</v>
      </c>
      <c r="D20" s="44">
        <v>125473214</v>
      </c>
      <c r="E20" s="42">
        <v>38610000</v>
      </c>
      <c r="F20" s="43">
        <v>47510000</v>
      </c>
      <c r="G20" s="45">
        <v>47510000</v>
      </c>
      <c r="H20" s="46">
        <v>60255885</v>
      </c>
      <c r="I20" s="42">
        <v>28812000</v>
      </c>
      <c r="J20" s="43">
        <v>43109503</v>
      </c>
      <c r="K20" s="45">
        <v>44782320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8131745</v>
      </c>
      <c r="C22" s="55">
        <f t="shared" ref="C22:K22" si="3">SUM(C19:C21)</f>
        <v>24105486</v>
      </c>
      <c r="D22" s="56">
        <f t="shared" si="3"/>
        <v>65318335</v>
      </c>
      <c r="E22" s="54">
        <f t="shared" si="3"/>
        <v>44293860</v>
      </c>
      <c r="F22" s="55">
        <f t="shared" si="3"/>
        <v>51581637</v>
      </c>
      <c r="G22" s="57">
        <f t="shared" si="3"/>
        <v>51581637</v>
      </c>
      <c r="H22" s="58">
        <f t="shared" si="3"/>
        <v>30009546</v>
      </c>
      <c r="I22" s="54">
        <f t="shared" si="3"/>
        <v>52707035</v>
      </c>
      <c r="J22" s="55">
        <f t="shared" si="3"/>
        <v>39773455</v>
      </c>
      <c r="K22" s="57">
        <f t="shared" si="3"/>
        <v>40025990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8131745</v>
      </c>
      <c r="C24" s="37">
        <f t="shared" ref="C24:K24" si="4">SUM(C22:C23)</f>
        <v>24105486</v>
      </c>
      <c r="D24" s="38">
        <f t="shared" si="4"/>
        <v>65318335</v>
      </c>
      <c r="E24" s="36">
        <f t="shared" si="4"/>
        <v>44293860</v>
      </c>
      <c r="F24" s="37">
        <f t="shared" si="4"/>
        <v>51581637</v>
      </c>
      <c r="G24" s="39">
        <f t="shared" si="4"/>
        <v>51581637</v>
      </c>
      <c r="H24" s="40">
        <f t="shared" si="4"/>
        <v>30009546</v>
      </c>
      <c r="I24" s="36">
        <f t="shared" si="4"/>
        <v>52707035</v>
      </c>
      <c r="J24" s="37">
        <f t="shared" si="4"/>
        <v>39773455</v>
      </c>
      <c r="K24" s="39">
        <f t="shared" si="4"/>
        <v>40025990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134069227</v>
      </c>
      <c r="C27" s="66">
        <v>163378599</v>
      </c>
      <c r="D27" s="67">
        <v>243573201</v>
      </c>
      <c r="E27" s="68">
        <v>39750000</v>
      </c>
      <c r="F27" s="66">
        <v>48650000</v>
      </c>
      <c r="G27" s="69">
        <v>48650000</v>
      </c>
      <c r="H27" s="70">
        <v>322121684</v>
      </c>
      <c r="I27" s="68">
        <v>28812000</v>
      </c>
      <c r="J27" s="66">
        <v>43109503</v>
      </c>
      <c r="K27" s="69">
        <v>44782320</v>
      </c>
    </row>
    <row r="28" spans="1:11" x14ac:dyDescent="0.25">
      <c r="A28" s="71" t="s">
        <v>36</v>
      </c>
      <c r="B28" s="17">
        <v>11634122</v>
      </c>
      <c r="C28" s="17">
        <v>11029374</v>
      </c>
      <c r="D28" s="21">
        <v>70057573</v>
      </c>
      <c r="E28" s="22">
        <v>38250000</v>
      </c>
      <c r="F28" s="17">
        <v>47150000</v>
      </c>
      <c r="G28" s="23">
        <v>47150000</v>
      </c>
      <c r="H28" s="19">
        <v>111659215</v>
      </c>
      <c r="I28" s="22">
        <v>28812000</v>
      </c>
      <c r="J28" s="17">
        <v>43109503</v>
      </c>
      <c r="K28" s="23">
        <v>44782320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122435105</v>
      </c>
      <c r="C31" s="17">
        <v>152349225</v>
      </c>
      <c r="D31" s="21">
        <v>173515628</v>
      </c>
      <c r="E31" s="22">
        <v>1500000</v>
      </c>
      <c r="F31" s="17">
        <v>1500000</v>
      </c>
      <c r="G31" s="23">
        <v>1500000</v>
      </c>
      <c r="H31" s="19">
        <v>209888204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134069227</v>
      </c>
      <c r="C32" s="66">
        <f t="shared" ref="C32:K32" si="5">SUM(C28:C31)</f>
        <v>163378599</v>
      </c>
      <c r="D32" s="67">
        <f t="shared" si="5"/>
        <v>243573201</v>
      </c>
      <c r="E32" s="68">
        <f t="shared" si="5"/>
        <v>39750000</v>
      </c>
      <c r="F32" s="66">
        <f t="shared" si="5"/>
        <v>48650000</v>
      </c>
      <c r="G32" s="69">
        <f t="shared" si="5"/>
        <v>48650000</v>
      </c>
      <c r="H32" s="70">
        <f t="shared" si="5"/>
        <v>321547419</v>
      </c>
      <c r="I32" s="68">
        <f t="shared" si="5"/>
        <v>28812000</v>
      </c>
      <c r="J32" s="66">
        <f t="shared" si="5"/>
        <v>43109503</v>
      </c>
      <c r="K32" s="69">
        <f t="shared" si="5"/>
        <v>44782320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138997672</v>
      </c>
      <c r="C35" s="17">
        <v>138368185</v>
      </c>
      <c r="D35" s="21">
        <v>64284265</v>
      </c>
      <c r="E35" s="22">
        <v>253124871</v>
      </c>
      <c r="F35" s="17">
        <v>251342830</v>
      </c>
      <c r="G35" s="23">
        <v>251342830</v>
      </c>
      <c r="H35" s="19">
        <v>132537487</v>
      </c>
      <c r="I35" s="22">
        <v>194005647</v>
      </c>
      <c r="J35" s="17">
        <v>196723953</v>
      </c>
      <c r="K35" s="23">
        <v>204127850</v>
      </c>
    </row>
    <row r="36" spans="1:11" x14ac:dyDescent="0.25">
      <c r="A36" s="20" t="s">
        <v>42</v>
      </c>
      <c r="B36" s="17">
        <v>405283261</v>
      </c>
      <c r="C36" s="17">
        <v>447080900</v>
      </c>
      <c r="D36" s="21">
        <v>551097653</v>
      </c>
      <c r="E36" s="22">
        <v>1097319950</v>
      </c>
      <c r="F36" s="17">
        <v>1107019950</v>
      </c>
      <c r="G36" s="23">
        <v>1107019950</v>
      </c>
      <c r="H36" s="19">
        <v>590027179</v>
      </c>
      <c r="I36" s="22">
        <v>575043067</v>
      </c>
      <c r="J36" s="17">
        <v>590918737</v>
      </c>
      <c r="K36" s="23">
        <v>616504282</v>
      </c>
    </row>
    <row r="37" spans="1:11" x14ac:dyDescent="0.25">
      <c r="A37" s="20" t="s">
        <v>43</v>
      </c>
      <c r="B37" s="17">
        <v>129648155</v>
      </c>
      <c r="C37" s="17">
        <v>164719675</v>
      </c>
      <c r="D37" s="21">
        <v>109869920</v>
      </c>
      <c r="E37" s="22">
        <v>169894413</v>
      </c>
      <c r="F37" s="17">
        <v>170524593</v>
      </c>
      <c r="G37" s="23">
        <v>170524593</v>
      </c>
      <c r="H37" s="19">
        <v>156541413</v>
      </c>
      <c r="I37" s="22">
        <v>-227171086</v>
      </c>
      <c r="J37" s="17">
        <v>-237158085</v>
      </c>
      <c r="K37" s="23">
        <v>-247762389</v>
      </c>
    </row>
    <row r="38" spans="1:11" x14ac:dyDescent="0.25">
      <c r="A38" s="20" t="s">
        <v>44</v>
      </c>
      <c r="B38" s="17">
        <v>8700044</v>
      </c>
      <c r="C38" s="17">
        <v>5886024</v>
      </c>
      <c r="D38" s="21">
        <v>1960000</v>
      </c>
      <c r="E38" s="22">
        <v>6311024</v>
      </c>
      <c r="F38" s="17">
        <v>6311024</v>
      </c>
      <c r="G38" s="23">
        <v>6311024</v>
      </c>
      <c r="H38" s="19">
        <v>2210348</v>
      </c>
      <c r="I38" s="22">
        <v>1960000</v>
      </c>
      <c r="J38" s="17">
        <v>2046240</v>
      </c>
      <c r="K38" s="23">
        <v>2136275</v>
      </c>
    </row>
    <row r="39" spans="1:11" x14ac:dyDescent="0.25">
      <c r="A39" s="20" t="s">
        <v>45</v>
      </c>
      <c r="B39" s="17">
        <v>397800989</v>
      </c>
      <c r="C39" s="17">
        <v>390737900</v>
      </c>
      <c r="D39" s="21">
        <v>438233663</v>
      </c>
      <c r="E39" s="22">
        <v>1174239384</v>
      </c>
      <c r="F39" s="17">
        <v>1181527163</v>
      </c>
      <c r="G39" s="23">
        <v>1181527163</v>
      </c>
      <c r="H39" s="19">
        <v>533803359</v>
      </c>
      <c r="I39" s="22">
        <v>994259800</v>
      </c>
      <c r="J39" s="17">
        <v>1022754535</v>
      </c>
      <c r="K39" s="23">
        <v>1066258246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11903847</v>
      </c>
      <c r="C42" s="17">
        <v>22418421</v>
      </c>
      <c r="D42" s="21">
        <v>28261066</v>
      </c>
      <c r="E42" s="22">
        <v>47864440</v>
      </c>
      <c r="F42" s="17">
        <v>49890040</v>
      </c>
      <c r="G42" s="23">
        <v>49890040</v>
      </c>
      <c r="H42" s="19">
        <v>38798935</v>
      </c>
      <c r="I42" s="22">
        <v>36311137</v>
      </c>
      <c r="J42" s="17">
        <v>44449865</v>
      </c>
      <c r="K42" s="23">
        <v>45680582</v>
      </c>
    </row>
    <row r="43" spans="1:11" x14ac:dyDescent="0.25">
      <c r="A43" s="20" t="s">
        <v>48</v>
      </c>
      <c r="B43" s="17">
        <v>-179896</v>
      </c>
      <c r="C43" s="17">
        <v>-178593</v>
      </c>
      <c r="D43" s="21">
        <v>-214416</v>
      </c>
      <c r="E43" s="22">
        <v>-45712500</v>
      </c>
      <c r="F43" s="17">
        <v>-55947500</v>
      </c>
      <c r="G43" s="23">
        <v>-55947500</v>
      </c>
      <c r="H43" s="19">
        <v>9841605</v>
      </c>
      <c r="I43" s="22">
        <v>-33133800</v>
      </c>
      <c r="J43" s="17">
        <v>-49575928</v>
      </c>
      <c r="K43" s="23">
        <v>-51499668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16581438</v>
      </c>
      <c r="C45" s="66">
        <v>27097315</v>
      </c>
      <c r="D45" s="67">
        <v>32904137</v>
      </c>
      <c r="E45" s="68">
        <v>81908039</v>
      </c>
      <c r="F45" s="66">
        <v>73698639</v>
      </c>
      <c r="G45" s="69">
        <v>73698639</v>
      </c>
      <c r="H45" s="70">
        <v>53498027</v>
      </c>
      <c r="I45" s="68">
        <v>16398770</v>
      </c>
      <c r="J45" s="66">
        <v>8677113</v>
      </c>
      <c r="K45" s="69">
        <v>8591430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75396548</v>
      </c>
      <c r="C48" s="17">
        <v>79114880</v>
      </c>
      <c r="D48" s="21">
        <v>11501446</v>
      </c>
      <c r="E48" s="22">
        <v>81908037</v>
      </c>
      <c r="F48" s="17">
        <v>73698640</v>
      </c>
      <c r="G48" s="23">
        <v>73698640</v>
      </c>
      <c r="H48" s="19">
        <v>27279557</v>
      </c>
      <c r="I48" s="22">
        <v>16398774</v>
      </c>
      <c r="J48" s="17">
        <v>8677106</v>
      </c>
      <c r="K48" s="23">
        <v>8591428</v>
      </c>
    </row>
    <row r="49" spans="1:11" x14ac:dyDescent="0.25">
      <c r="A49" s="20" t="s">
        <v>53</v>
      </c>
      <c r="B49" s="17">
        <f>+B75</f>
        <v>99598402.300814077</v>
      </c>
      <c r="C49" s="17">
        <f t="shared" ref="C49:K49" si="6">+C75</f>
        <v>126622061.26501529</v>
      </c>
      <c r="D49" s="21">
        <f t="shared" si="6"/>
        <v>69956463.425606489</v>
      </c>
      <c r="E49" s="22">
        <f t="shared" si="6"/>
        <v>14668972.988301814</v>
      </c>
      <c r="F49" s="17">
        <f t="shared" si="6"/>
        <v>12857725.572055683</v>
      </c>
      <c r="G49" s="23">
        <f t="shared" si="6"/>
        <v>12857725.572055683</v>
      </c>
      <c r="H49" s="19">
        <f t="shared" si="6"/>
        <v>97769078.390028983</v>
      </c>
      <c r="I49" s="22">
        <f t="shared" si="6"/>
        <v>-376757692.99943978</v>
      </c>
      <c r="J49" s="17">
        <f t="shared" si="6"/>
        <v>-395939278.55659521</v>
      </c>
      <c r="K49" s="23">
        <f t="shared" si="6"/>
        <v>-412923119.86424083</v>
      </c>
    </row>
    <row r="50" spans="1:11" x14ac:dyDescent="0.25">
      <c r="A50" s="30" t="s">
        <v>54</v>
      </c>
      <c r="B50" s="66">
        <f>+B48-B49</f>
        <v>-24201854.300814077</v>
      </c>
      <c r="C50" s="66">
        <f t="shared" ref="C50:K50" si="7">+C48-C49</f>
        <v>-47507181.265015289</v>
      </c>
      <c r="D50" s="67">
        <f t="shared" si="7"/>
        <v>-58455017.425606489</v>
      </c>
      <c r="E50" s="68">
        <f t="shared" si="7"/>
        <v>67239064.011698186</v>
      </c>
      <c r="F50" s="66">
        <f t="shared" si="7"/>
        <v>60840914.427944317</v>
      </c>
      <c r="G50" s="69">
        <f t="shared" si="7"/>
        <v>60840914.427944317</v>
      </c>
      <c r="H50" s="70">
        <f t="shared" si="7"/>
        <v>-70489521.390028983</v>
      </c>
      <c r="I50" s="68">
        <f t="shared" si="7"/>
        <v>393156466.99943978</v>
      </c>
      <c r="J50" s="66">
        <f t="shared" si="7"/>
        <v>404616384.55659521</v>
      </c>
      <c r="K50" s="69">
        <f t="shared" si="7"/>
        <v>421514547.86424083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319077322</v>
      </c>
      <c r="C53" s="17">
        <v>337349009</v>
      </c>
      <c r="D53" s="21">
        <v>368615393</v>
      </c>
      <c r="E53" s="22">
        <v>1097319950</v>
      </c>
      <c r="F53" s="17">
        <v>1107019950</v>
      </c>
      <c r="G53" s="23">
        <v>1107019950</v>
      </c>
      <c r="H53" s="19">
        <v>465168600</v>
      </c>
      <c r="I53" s="22">
        <v>575043067</v>
      </c>
      <c r="J53" s="17">
        <v>590918737</v>
      </c>
      <c r="K53" s="23">
        <v>616504282</v>
      </c>
    </row>
    <row r="54" spans="1:11" x14ac:dyDescent="0.25">
      <c r="A54" s="20" t="s">
        <v>57</v>
      </c>
      <c r="B54" s="17">
        <v>39758236</v>
      </c>
      <c r="C54" s="17">
        <v>16198337</v>
      </c>
      <c r="D54" s="21">
        <v>24610869</v>
      </c>
      <c r="E54" s="22">
        <v>14991031</v>
      </c>
      <c r="F54" s="17">
        <v>14191031</v>
      </c>
      <c r="G54" s="23">
        <v>14191031</v>
      </c>
      <c r="H54" s="19">
        <v>23091569</v>
      </c>
      <c r="I54" s="22">
        <v>17669136</v>
      </c>
      <c r="J54" s="17">
        <v>18978578</v>
      </c>
      <c r="K54" s="23">
        <v>20004514</v>
      </c>
    </row>
    <row r="55" spans="1:11" x14ac:dyDescent="0.25">
      <c r="A55" s="20" t="s">
        <v>58</v>
      </c>
      <c r="B55" s="17">
        <v>1996348</v>
      </c>
      <c r="C55" s="17">
        <v>1162480</v>
      </c>
      <c r="D55" s="21">
        <v>26036410</v>
      </c>
      <c r="E55" s="22">
        <v>35500000</v>
      </c>
      <c r="F55" s="17">
        <v>44400000</v>
      </c>
      <c r="G55" s="23">
        <v>44400000</v>
      </c>
      <c r="H55" s="19">
        <v>67094998</v>
      </c>
      <c r="I55" s="22">
        <v>20000000</v>
      </c>
      <c r="J55" s="17">
        <v>31320000</v>
      </c>
      <c r="K55" s="23">
        <v>32698080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3019221</v>
      </c>
      <c r="F56" s="17">
        <v>3634221</v>
      </c>
      <c r="G56" s="23">
        <v>3634221</v>
      </c>
      <c r="H56" s="19">
        <v>2266480</v>
      </c>
      <c r="I56" s="22">
        <v>3520593</v>
      </c>
      <c r="J56" s="17">
        <v>3724020</v>
      </c>
      <c r="K56" s="23">
        <v>3842121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6422647</v>
      </c>
      <c r="C59" s="17">
        <v>4821962</v>
      </c>
      <c r="D59" s="21">
        <v>5597000</v>
      </c>
      <c r="E59" s="22">
        <v>4466162</v>
      </c>
      <c r="F59" s="17">
        <v>4466162</v>
      </c>
      <c r="G59" s="23">
        <v>4466162</v>
      </c>
      <c r="H59" s="19">
        <v>5418936</v>
      </c>
      <c r="I59" s="22">
        <v>121207</v>
      </c>
      <c r="J59" s="17">
        <v>124269</v>
      </c>
      <c r="K59" s="23">
        <v>174822</v>
      </c>
    </row>
    <row r="60" spans="1:11" x14ac:dyDescent="0.25">
      <c r="A60" s="20" t="s">
        <v>62</v>
      </c>
      <c r="B60" s="17">
        <v>4033731</v>
      </c>
      <c r="C60" s="17">
        <v>3349600</v>
      </c>
      <c r="D60" s="21">
        <v>2314929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0.20408396712736646</v>
      </c>
      <c r="C70" s="5">
        <f t="shared" ref="C70:K70" si="8">IF(ISERROR(C71/C72),0,(C71/C72))</f>
        <v>0.34640434324879726</v>
      </c>
      <c r="D70" s="5">
        <f t="shared" si="8"/>
        <v>0.54235615878428178</v>
      </c>
      <c r="E70" s="5">
        <f t="shared" si="8"/>
        <v>0.89767216187191834</v>
      </c>
      <c r="F70" s="5">
        <f t="shared" si="8"/>
        <v>0.87105755085327508</v>
      </c>
      <c r="G70" s="5">
        <f t="shared" si="8"/>
        <v>0.87105755085327508</v>
      </c>
      <c r="H70" s="5">
        <f t="shared" si="8"/>
        <v>0.39309207009314323</v>
      </c>
      <c r="I70" s="5">
        <f t="shared" si="8"/>
        <v>0.81955386814924358</v>
      </c>
      <c r="J70" s="5">
        <f t="shared" si="8"/>
        <v>0.81949039936068468</v>
      </c>
      <c r="K70" s="5">
        <f t="shared" si="8"/>
        <v>0.82003419062968186</v>
      </c>
    </row>
    <row r="71" spans="1:11" ht="13" hidden="1" x14ac:dyDescent="0.3">
      <c r="A71" s="1" t="s">
        <v>112</v>
      </c>
      <c r="B71" s="2">
        <f>+B83</f>
        <v>12039232</v>
      </c>
      <c r="C71" s="2">
        <f t="shared" ref="C71:K71" si="9">+C83</f>
        <v>21651081</v>
      </c>
      <c r="D71" s="2">
        <f t="shared" si="9"/>
        <v>27705120</v>
      </c>
      <c r="E71" s="2">
        <f t="shared" si="9"/>
        <v>85719616</v>
      </c>
      <c r="F71" s="2">
        <f t="shared" si="9"/>
        <v>87587375</v>
      </c>
      <c r="G71" s="2">
        <f t="shared" si="9"/>
        <v>87587375</v>
      </c>
      <c r="H71" s="2">
        <f t="shared" si="9"/>
        <v>33181450</v>
      </c>
      <c r="I71" s="2">
        <f t="shared" si="9"/>
        <v>82619718</v>
      </c>
      <c r="J71" s="2">
        <f t="shared" si="9"/>
        <v>86304774</v>
      </c>
      <c r="K71" s="2">
        <f t="shared" si="9"/>
        <v>89047981</v>
      </c>
    </row>
    <row r="72" spans="1:11" ht="13" hidden="1" x14ac:dyDescent="0.3">
      <c r="A72" s="1" t="s">
        <v>113</v>
      </c>
      <c r="B72" s="2">
        <f>+B77</f>
        <v>58991562</v>
      </c>
      <c r="C72" s="2">
        <f t="shared" ref="C72:K72" si="10">+C77</f>
        <v>62502337</v>
      </c>
      <c r="D72" s="2">
        <f t="shared" si="10"/>
        <v>51082890</v>
      </c>
      <c r="E72" s="2">
        <f t="shared" si="10"/>
        <v>95491004</v>
      </c>
      <c r="F72" s="2">
        <f t="shared" si="10"/>
        <v>100552914</v>
      </c>
      <c r="G72" s="2">
        <f t="shared" si="10"/>
        <v>100552914</v>
      </c>
      <c r="H72" s="2">
        <f t="shared" si="10"/>
        <v>84411395</v>
      </c>
      <c r="I72" s="2">
        <f t="shared" si="10"/>
        <v>100810601</v>
      </c>
      <c r="J72" s="2">
        <f t="shared" si="10"/>
        <v>105315174</v>
      </c>
      <c r="K72" s="2">
        <f t="shared" si="10"/>
        <v>108590571</v>
      </c>
    </row>
    <row r="73" spans="1:11" ht="13" hidden="1" x14ac:dyDescent="0.3">
      <c r="A73" s="1" t="s">
        <v>114</v>
      </c>
      <c r="B73" s="2">
        <f>+B74</f>
        <v>-33585566.666666642</v>
      </c>
      <c r="C73" s="2">
        <f t="shared" ref="C73:K73" si="11">+(C78+C80+C81+C82)-(B78+B80+B81+B82)</f>
        <v>-11235648</v>
      </c>
      <c r="D73" s="2">
        <f t="shared" si="11"/>
        <v>-10752974</v>
      </c>
      <c r="E73" s="2">
        <f t="shared" si="11"/>
        <v>123829212</v>
      </c>
      <c r="F73" s="2">
        <f>+(F78+F80+F81+F82)-(D78+D80+D81+D82)</f>
        <v>127653362</v>
      </c>
      <c r="G73" s="2">
        <f>+(G78+G80+G81+G82)-(D78+D80+D81+D82)</f>
        <v>127653362</v>
      </c>
      <c r="H73" s="2">
        <f>+(H78+H80+H81+H82)-(D78+D80+D81+D82)</f>
        <v>47092740</v>
      </c>
      <c r="I73" s="2">
        <f>+(I78+I80+I81+I82)-(E78+E80+E81+E82)</f>
        <v>6940191</v>
      </c>
      <c r="J73" s="2">
        <f t="shared" si="11"/>
        <v>6457688</v>
      </c>
      <c r="K73" s="2">
        <f t="shared" si="11"/>
        <v>6158819</v>
      </c>
    </row>
    <row r="74" spans="1:11" ht="13" hidden="1" x14ac:dyDescent="0.3">
      <c r="A74" s="1" t="s">
        <v>115</v>
      </c>
      <c r="B74" s="2">
        <f>+TREND(C74:E74)</f>
        <v>-33585566.666666642</v>
      </c>
      <c r="C74" s="2">
        <f>+C73</f>
        <v>-11235648</v>
      </c>
      <c r="D74" s="2">
        <f t="shared" ref="D74:K74" si="12">+D73</f>
        <v>-10752974</v>
      </c>
      <c r="E74" s="2">
        <f t="shared" si="12"/>
        <v>123829212</v>
      </c>
      <c r="F74" s="2">
        <f t="shared" si="12"/>
        <v>127653362</v>
      </c>
      <c r="G74" s="2">
        <f t="shared" si="12"/>
        <v>127653362</v>
      </c>
      <c r="H74" s="2">
        <f t="shared" si="12"/>
        <v>47092740</v>
      </c>
      <c r="I74" s="2">
        <f t="shared" si="12"/>
        <v>6940191</v>
      </c>
      <c r="J74" s="2">
        <f t="shared" si="12"/>
        <v>6457688</v>
      </c>
      <c r="K74" s="2">
        <f t="shared" si="12"/>
        <v>6158819</v>
      </c>
    </row>
    <row r="75" spans="1:11" ht="13" hidden="1" x14ac:dyDescent="0.3">
      <c r="A75" s="1" t="s">
        <v>116</v>
      </c>
      <c r="B75" s="2">
        <f>+B84-(((B80+B81+B82+B78)*B70)-B79)</f>
        <v>99598402.300814077</v>
      </c>
      <c r="C75" s="2">
        <f t="shared" ref="C75:K75" si="13">+C84-(((C80+C81+C82+C78)*C70)-C79)</f>
        <v>126622061.26501529</v>
      </c>
      <c r="D75" s="2">
        <f t="shared" si="13"/>
        <v>69956463.425606489</v>
      </c>
      <c r="E75" s="2">
        <f t="shared" si="13"/>
        <v>14668972.988301814</v>
      </c>
      <c r="F75" s="2">
        <f t="shared" si="13"/>
        <v>12857725.572055683</v>
      </c>
      <c r="G75" s="2">
        <f t="shared" si="13"/>
        <v>12857725.572055683</v>
      </c>
      <c r="H75" s="2">
        <f t="shared" si="13"/>
        <v>97769078.390028983</v>
      </c>
      <c r="I75" s="2">
        <f t="shared" si="13"/>
        <v>-376757692.99943978</v>
      </c>
      <c r="J75" s="2">
        <f t="shared" si="13"/>
        <v>-395939278.55659521</v>
      </c>
      <c r="K75" s="2">
        <f t="shared" si="13"/>
        <v>-412923119.86424083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58991562</v>
      </c>
      <c r="C77" s="3">
        <v>62502337</v>
      </c>
      <c r="D77" s="3">
        <v>51082890</v>
      </c>
      <c r="E77" s="3">
        <v>95491004</v>
      </c>
      <c r="F77" s="3">
        <v>100552914</v>
      </c>
      <c r="G77" s="3">
        <v>100552914</v>
      </c>
      <c r="H77" s="3">
        <v>84411395</v>
      </c>
      <c r="I77" s="3">
        <v>100810601</v>
      </c>
      <c r="J77" s="3">
        <v>105315174</v>
      </c>
      <c r="K77" s="3">
        <v>108590571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39334770</v>
      </c>
      <c r="C79" s="3">
        <v>64872436</v>
      </c>
      <c r="D79" s="3">
        <v>70504741</v>
      </c>
      <c r="E79" s="3">
        <v>79762646</v>
      </c>
      <c r="F79" s="3">
        <v>79762826</v>
      </c>
      <c r="G79" s="3">
        <v>79762826</v>
      </c>
      <c r="H79" s="3">
        <v>101117596</v>
      </c>
      <c r="I79" s="3">
        <v>-239520803</v>
      </c>
      <c r="J79" s="3">
        <v>-250059718</v>
      </c>
      <c r="K79" s="3">
        <v>-261062346</v>
      </c>
    </row>
    <row r="80" spans="1:11" ht="13" hidden="1" x14ac:dyDescent="0.3">
      <c r="A80" s="1" t="s">
        <v>71</v>
      </c>
      <c r="B80" s="3">
        <v>19330095</v>
      </c>
      <c r="C80" s="3">
        <v>18179829</v>
      </c>
      <c r="D80" s="3">
        <v>9319166</v>
      </c>
      <c r="E80" s="3">
        <v>117397302</v>
      </c>
      <c r="F80" s="3">
        <v>121049070</v>
      </c>
      <c r="G80" s="3">
        <v>121049070</v>
      </c>
      <c r="H80" s="3">
        <v>41425224</v>
      </c>
      <c r="I80" s="3">
        <v>111707802</v>
      </c>
      <c r="J80" s="3">
        <v>116639185</v>
      </c>
      <c r="K80" s="3">
        <v>121439341</v>
      </c>
    </row>
    <row r="81" spans="1:11" ht="13" hidden="1" x14ac:dyDescent="0.3">
      <c r="A81" s="1" t="s">
        <v>72</v>
      </c>
      <c r="B81" s="3">
        <v>17957154</v>
      </c>
      <c r="C81" s="3">
        <v>7871772</v>
      </c>
      <c r="D81" s="3">
        <v>5979461</v>
      </c>
      <c r="E81" s="3">
        <v>21730537</v>
      </c>
      <c r="F81" s="3">
        <v>21902919</v>
      </c>
      <c r="G81" s="3">
        <v>21902919</v>
      </c>
      <c r="H81" s="3">
        <v>20966143</v>
      </c>
      <c r="I81" s="3">
        <v>34360228</v>
      </c>
      <c r="J81" s="3">
        <v>35886533</v>
      </c>
      <c r="K81" s="3">
        <v>37245196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12039232</v>
      </c>
      <c r="C83" s="3">
        <v>21651081</v>
      </c>
      <c r="D83" s="3">
        <v>27705120</v>
      </c>
      <c r="E83" s="3">
        <v>85719616</v>
      </c>
      <c r="F83" s="3">
        <v>87587375</v>
      </c>
      <c r="G83" s="3">
        <v>87587375</v>
      </c>
      <c r="H83" s="3">
        <v>33181450</v>
      </c>
      <c r="I83" s="3">
        <v>82619718</v>
      </c>
      <c r="J83" s="3">
        <v>86304774</v>
      </c>
      <c r="K83" s="3">
        <v>89047981</v>
      </c>
    </row>
    <row r="84" spans="1:11" ht="13" hidden="1" x14ac:dyDescent="0.3">
      <c r="A84" s="1" t="s">
        <v>75</v>
      </c>
      <c r="B84" s="3">
        <v>67873362</v>
      </c>
      <c r="C84" s="3">
        <v>70774013</v>
      </c>
      <c r="D84" s="3">
        <v>7749027</v>
      </c>
      <c r="E84" s="3">
        <v>59797515</v>
      </c>
      <c r="F84" s="3">
        <v>57614309</v>
      </c>
      <c r="G84" s="3">
        <v>57614309</v>
      </c>
      <c r="H84" s="3">
        <v>21177034</v>
      </c>
      <c r="I84" s="3">
        <v>-17526271</v>
      </c>
      <c r="J84" s="3">
        <v>-20886199</v>
      </c>
      <c r="K84" s="3">
        <v>-21734028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123091183</v>
      </c>
      <c r="C5" s="17">
        <v>132542626</v>
      </c>
      <c r="D5" s="21">
        <v>144090086</v>
      </c>
      <c r="E5" s="22">
        <v>148082763</v>
      </c>
      <c r="F5" s="17">
        <v>148082763</v>
      </c>
      <c r="G5" s="23">
        <v>148082763</v>
      </c>
      <c r="H5" s="19">
        <v>156858768</v>
      </c>
      <c r="I5" s="22">
        <v>173389313</v>
      </c>
      <c r="J5" s="17">
        <v>182058779</v>
      </c>
      <c r="K5" s="23">
        <v>191525835</v>
      </c>
    </row>
    <row r="6" spans="1:11" x14ac:dyDescent="0.25">
      <c r="A6" s="20" t="s">
        <v>18</v>
      </c>
      <c r="B6" s="17">
        <v>491411270</v>
      </c>
      <c r="C6" s="17">
        <v>495148610</v>
      </c>
      <c r="D6" s="21">
        <v>573048765</v>
      </c>
      <c r="E6" s="22">
        <v>611310095</v>
      </c>
      <c r="F6" s="17">
        <v>611310095</v>
      </c>
      <c r="G6" s="23">
        <v>611310095</v>
      </c>
      <c r="H6" s="19">
        <v>639415402</v>
      </c>
      <c r="I6" s="22">
        <v>691209538</v>
      </c>
      <c r="J6" s="17">
        <v>759967925</v>
      </c>
      <c r="K6" s="23">
        <v>836693581</v>
      </c>
    </row>
    <row r="7" spans="1:11" x14ac:dyDescent="0.25">
      <c r="A7" s="20" t="s">
        <v>19</v>
      </c>
      <c r="B7" s="17">
        <v>946453</v>
      </c>
      <c r="C7" s="17">
        <v>2055942</v>
      </c>
      <c r="D7" s="21">
        <v>3337940</v>
      </c>
      <c r="E7" s="22">
        <v>3200000</v>
      </c>
      <c r="F7" s="17">
        <v>3200000</v>
      </c>
      <c r="G7" s="23">
        <v>3200000</v>
      </c>
      <c r="H7" s="19">
        <v>4992181</v>
      </c>
      <c r="I7" s="22">
        <v>4000000</v>
      </c>
      <c r="J7" s="17">
        <v>4200000</v>
      </c>
      <c r="K7" s="23">
        <v>4418400</v>
      </c>
    </row>
    <row r="8" spans="1:11" x14ac:dyDescent="0.25">
      <c r="A8" s="20" t="s">
        <v>20</v>
      </c>
      <c r="B8" s="17">
        <v>119582228</v>
      </c>
      <c r="C8" s="17">
        <v>128154173</v>
      </c>
      <c r="D8" s="21">
        <v>143593782</v>
      </c>
      <c r="E8" s="22">
        <v>143219435</v>
      </c>
      <c r="F8" s="17">
        <v>143219435</v>
      </c>
      <c r="G8" s="23">
        <v>143219435</v>
      </c>
      <c r="H8" s="19">
        <v>138262951</v>
      </c>
      <c r="I8" s="22">
        <v>153106902</v>
      </c>
      <c r="J8" s="17">
        <v>156420916</v>
      </c>
      <c r="K8" s="23">
        <v>163184912</v>
      </c>
    </row>
    <row r="9" spans="1:11" x14ac:dyDescent="0.25">
      <c r="A9" s="20" t="s">
        <v>21</v>
      </c>
      <c r="B9" s="17">
        <v>139881900</v>
      </c>
      <c r="C9" s="17">
        <v>57719087</v>
      </c>
      <c r="D9" s="21">
        <v>95419627</v>
      </c>
      <c r="E9" s="22">
        <v>102973023</v>
      </c>
      <c r="F9" s="17">
        <v>102973023</v>
      </c>
      <c r="G9" s="23">
        <v>102973023</v>
      </c>
      <c r="H9" s="19">
        <v>81555613</v>
      </c>
      <c r="I9" s="22">
        <v>146997737</v>
      </c>
      <c r="J9" s="17">
        <v>150852132</v>
      </c>
      <c r="K9" s="23">
        <v>125157152</v>
      </c>
    </row>
    <row r="10" spans="1:11" x14ac:dyDescent="0.25">
      <c r="A10" s="24" t="s">
        <v>107</v>
      </c>
      <c r="B10" s="25">
        <f>SUM(B5:B9)</f>
        <v>874913034</v>
      </c>
      <c r="C10" s="26">
        <f t="shared" ref="C10:K10" si="0">SUM(C5:C9)</f>
        <v>815620438</v>
      </c>
      <c r="D10" s="27">
        <f t="shared" si="0"/>
        <v>959490200</v>
      </c>
      <c r="E10" s="25">
        <f t="shared" si="0"/>
        <v>1008785316</v>
      </c>
      <c r="F10" s="26">
        <f t="shared" si="0"/>
        <v>1008785316</v>
      </c>
      <c r="G10" s="28">
        <f t="shared" si="0"/>
        <v>1008785316</v>
      </c>
      <c r="H10" s="29">
        <f t="shared" si="0"/>
        <v>1021084915</v>
      </c>
      <c r="I10" s="25">
        <f t="shared" si="0"/>
        <v>1168703490</v>
      </c>
      <c r="J10" s="26">
        <f t="shared" si="0"/>
        <v>1253499752</v>
      </c>
      <c r="K10" s="28">
        <f t="shared" si="0"/>
        <v>1320979880</v>
      </c>
    </row>
    <row r="11" spans="1:11" x14ac:dyDescent="0.25">
      <c r="A11" s="20" t="s">
        <v>22</v>
      </c>
      <c r="B11" s="17">
        <v>325634193</v>
      </c>
      <c r="C11" s="17">
        <v>323104395</v>
      </c>
      <c r="D11" s="21">
        <v>348098049</v>
      </c>
      <c r="E11" s="22">
        <v>371649034</v>
      </c>
      <c r="F11" s="17">
        <v>371748734</v>
      </c>
      <c r="G11" s="23">
        <v>371748734</v>
      </c>
      <c r="H11" s="19">
        <v>349819733</v>
      </c>
      <c r="I11" s="22">
        <v>404433267</v>
      </c>
      <c r="J11" s="17">
        <v>425309210</v>
      </c>
      <c r="K11" s="23">
        <v>447622191</v>
      </c>
    </row>
    <row r="12" spans="1:11" x14ac:dyDescent="0.25">
      <c r="A12" s="20" t="s">
        <v>23</v>
      </c>
      <c r="B12" s="17">
        <v>12262213</v>
      </c>
      <c r="C12" s="17">
        <v>12650725</v>
      </c>
      <c r="D12" s="21">
        <v>13191233</v>
      </c>
      <c r="E12" s="22">
        <v>13833502</v>
      </c>
      <c r="F12" s="17">
        <v>13833502</v>
      </c>
      <c r="G12" s="23">
        <v>13833502</v>
      </c>
      <c r="H12" s="19">
        <v>13838036</v>
      </c>
      <c r="I12" s="22">
        <v>14871732</v>
      </c>
      <c r="J12" s="17">
        <v>15637627</v>
      </c>
      <c r="K12" s="23">
        <v>16419509</v>
      </c>
    </row>
    <row r="13" spans="1:11" x14ac:dyDescent="0.25">
      <c r="A13" s="20" t="s">
        <v>24</v>
      </c>
      <c r="B13" s="17">
        <v>79368838</v>
      </c>
      <c r="C13" s="17">
        <v>74825441</v>
      </c>
      <c r="D13" s="21">
        <v>77895432</v>
      </c>
      <c r="E13" s="22">
        <v>90729827</v>
      </c>
      <c r="F13" s="17">
        <v>90729827</v>
      </c>
      <c r="G13" s="23">
        <v>90729827</v>
      </c>
      <c r="H13" s="19">
        <v>95457098</v>
      </c>
      <c r="I13" s="22">
        <v>95264851</v>
      </c>
      <c r="J13" s="17">
        <v>97170146</v>
      </c>
      <c r="K13" s="23">
        <v>100085245</v>
      </c>
    </row>
    <row r="14" spans="1:11" x14ac:dyDescent="0.25">
      <c r="A14" s="20" t="s">
        <v>25</v>
      </c>
      <c r="B14" s="17">
        <v>11178016</v>
      </c>
      <c r="C14" s="17">
        <v>22445212</v>
      </c>
      <c r="D14" s="21">
        <v>24495042</v>
      </c>
      <c r="E14" s="22">
        <v>17037477</v>
      </c>
      <c r="F14" s="17">
        <v>17037477</v>
      </c>
      <c r="G14" s="23">
        <v>17037477</v>
      </c>
      <c r="H14" s="19">
        <v>17670819</v>
      </c>
      <c r="I14" s="22">
        <v>17784000</v>
      </c>
      <c r="J14" s="17">
        <v>16005600</v>
      </c>
      <c r="K14" s="23">
        <v>13604760</v>
      </c>
    </row>
    <row r="15" spans="1:11" x14ac:dyDescent="0.25">
      <c r="A15" s="20" t="s">
        <v>26</v>
      </c>
      <c r="B15" s="17">
        <v>288951006</v>
      </c>
      <c r="C15" s="17">
        <v>296539746</v>
      </c>
      <c r="D15" s="21">
        <v>348289826</v>
      </c>
      <c r="E15" s="22">
        <v>387882740</v>
      </c>
      <c r="F15" s="17">
        <v>388383786</v>
      </c>
      <c r="G15" s="23">
        <v>388383786</v>
      </c>
      <c r="H15" s="19">
        <v>413845404</v>
      </c>
      <c r="I15" s="22">
        <v>460172625</v>
      </c>
      <c r="J15" s="17">
        <v>561569466</v>
      </c>
      <c r="K15" s="23">
        <v>617479991</v>
      </c>
    </row>
    <row r="16" spans="1:11" x14ac:dyDescent="0.25">
      <c r="A16" s="20" t="s">
        <v>27</v>
      </c>
      <c r="B16" s="17">
        <v>466137</v>
      </c>
      <c r="C16" s="17">
        <v>994170</v>
      </c>
      <c r="D16" s="21">
        <v>1203435</v>
      </c>
      <c r="E16" s="22">
        <v>112000</v>
      </c>
      <c r="F16" s="17">
        <v>212000</v>
      </c>
      <c r="G16" s="23">
        <v>212000</v>
      </c>
      <c r="H16" s="19">
        <v>271737</v>
      </c>
      <c r="I16" s="22">
        <v>215000</v>
      </c>
      <c r="J16" s="17">
        <v>225750</v>
      </c>
      <c r="K16" s="23">
        <v>232523</v>
      </c>
    </row>
    <row r="17" spans="1:11" x14ac:dyDescent="0.25">
      <c r="A17" s="20" t="s">
        <v>28</v>
      </c>
      <c r="B17" s="17">
        <v>141333903</v>
      </c>
      <c r="C17" s="17">
        <v>95408660</v>
      </c>
      <c r="D17" s="21">
        <v>130782803</v>
      </c>
      <c r="E17" s="22">
        <v>134853757</v>
      </c>
      <c r="F17" s="17">
        <v>134153011</v>
      </c>
      <c r="G17" s="23">
        <v>134153011</v>
      </c>
      <c r="H17" s="19">
        <v>214595456</v>
      </c>
      <c r="I17" s="22">
        <v>159661875</v>
      </c>
      <c r="J17" s="17">
        <v>165261528</v>
      </c>
      <c r="K17" s="23">
        <v>176339393</v>
      </c>
    </row>
    <row r="18" spans="1:11" x14ac:dyDescent="0.25">
      <c r="A18" s="30" t="s">
        <v>29</v>
      </c>
      <c r="B18" s="31">
        <f>SUM(B11:B17)</f>
        <v>859194306</v>
      </c>
      <c r="C18" s="32">
        <f t="shared" ref="C18:K18" si="1">SUM(C11:C17)</f>
        <v>825968349</v>
      </c>
      <c r="D18" s="33">
        <f t="shared" si="1"/>
        <v>943955820</v>
      </c>
      <c r="E18" s="31">
        <f t="shared" si="1"/>
        <v>1016098337</v>
      </c>
      <c r="F18" s="32">
        <f t="shared" si="1"/>
        <v>1016098337</v>
      </c>
      <c r="G18" s="34">
        <f t="shared" si="1"/>
        <v>1016098337</v>
      </c>
      <c r="H18" s="35">
        <f t="shared" si="1"/>
        <v>1105498283</v>
      </c>
      <c r="I18" s="31">
        <f t="shared" si="1"/>
        <v>1152403350</v>
      </c>
      <c r="J18" s="32">
        <f t="shared" si="1"/>
        <v>1281179327</v>
      </c>
      <c r="K18" s="34">
        <f t="shared" si="1"/>
        <v>1371783612</v>
      </c>
    </row>
    <row r="19" spans="1:11" x14ac:dyDescent="0.25">
      <c r="A19" s="30" t="s">
        <v>30</v>
      </c>
      <c r="B19" s="36">
        <f>+B10-B18</f>
        <v>15718728</v>
      </c>
      <c r="C19" s="37">
        <f t="shared" ref="C19:K19" si="2">+C10-C18</f>
        <v>-10347911</v>
      </c>
      <c r="D19" s="38">
        <f t="shared" si="2"/>
        <v>15534380</v>
      </c>
      <c r="E19" s="36">
        <f t="shared" si="2"/>
        <v>-7313021</v>
      </c>
      <c r="F19" s="37">
        <f t="shared" si="2"/>
        <v>-7313021</v>
      </c>
      <c r="G19" s="39">
        <f t="shared" si="2"/>
        <v>-7313021</v>
      </c>
      <c r="H19" s="40">
        <f t="shared" si="2"/>
        <v>-84413368</v>
      </c>
      <c r="I19" s="36">
        <f t="shared" si="2"/>
        <v>16300140</v>
      </c>
      <c r="J19" s="37">
        <f t="shared" si="2"/>
        <v>-27679575</v>
      </c>
      <c r="K19" s="39">
        <f t="shared" si="2"/>
        <v>-50803732</v>
      </c>
    </row>
    <row r="20" spans="1:11" x14ac:dyDescent="0.25">
      <c r="A20" s="41" t="s">
        <v>31</v>
      </c>
      <c r="B20" s="42">
        <v>104852071</v>
      </c>
      <c r="C20" s="43">
        <v>80204899</v>
      </c>
      <c r="D20" s="44">
        <v>53842109</v>
      </c>
      <c r="E20" s="42">
        <v>63774565</v>
      </c>
      <c r="F20" s="43">
        <v>63774565</v>
      </c>
      <c r="G20" s="45">
        <v>63774565</v>
      </c>
      <c r="H20" s="46">
        <v>36352402</v>
      </c>
      <c r="I20" s="42">
        <v>86019098</v>
      </c>
      <c r="J20" s="43">
        <v>61092084</v>
      </c>
      <c r="K20" s="45">
        <v>63286088</v>
      </c>
    </row>
    <row r="21" spans="1:11" x14ac:dyDescent="0.25">
      <c r="A21" s="47" t="s">
        <v>32</v>
      </c>
      <c r="B21" s="48">
        <v>42931052</v>
      </c>
      <c r="C21" s="49">
        <v>24891091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66000000</v>
      </c>
      <c r="J21" s="49">
        <v>100000000</v>
      </c>
      <c r="K21" s="51">
        <v>80000000</v>
      </c>
    </row>
    <row r="22" spans="1:11" x14ac:dyDescent="0.25">
      <c r="A22" s="53" t="s">
        <v>108</v>
      </c>
      <c r="B22" s="54">
        <f>SUM(B19:B21)</f>
        <v>163501851</v>
      </c>
      <c r="C22" s="55">
        <f t="shared" ref="C22:K22" si="3">SUM(C19:C21)</f>
        <v>94748079</v>
      </c>
      <c r="D22" s="56">
        <f t="shared" si="3"/>
        <v>69376489</v>
      </c>
      <c r="E22" s="54">
        <f t="shared" si="3"/>
        <v>56461544</v>
      </c>
      <c r="F22" s="55">
        <f t="shared" si="3"/>
        <v>56461544</v>
      </c>
      <c r="G22" s="57">
        <f t="shared" si="3"/>
        <v>56461544</v>
      </c>
      <c r="H22" s="58">
        <f t="shared" si="3"/>
        <v>-48060966</v>
      </c>
      <c r="I22" s="54">
        <f t="shared" si="3"/>
        <v>168319238</v>
      </c>
      <c r="J22" s="55">
        <f t="shared" si="3"/>
        <v>133412509</v>
      </c>
      <c r="K22" s="57">
        <f t="shared" si="3"/>
        <v>92482356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163501851</v>
      </c>
      <c r="C24" s="37">
        <f t="shared" ref="C24:K24" si="4">SUM(C22:C23)</f>
        <v>94748079</v>
      </c>
      <c r="D24" s="38">
        <f t="shared" si="4"/>
        <v>69376489</v>
      </c>
      <c r="E24" s="36">
        <f t="shared" si="4"/>
        <v>56461544</v>
      </c>
      <c r="F24" s="37">
        <f t="shared" si="4"/>
        <v>56461544</v>
      </c>
      <c r="G24" s="39">
        <f t="shared" si="4"/>
        <v>56461544</v>
      </c>
      <c r="H24" s="40">
        <f t="shared" si="4"/>
        <v>-48060966</v>
      </c>
      <c r="I24" s="36">
        <f t="shared" si="4"/>
        <v>168319238</v>
      </c>
      <c r="J24" s="37">
        <f t="shared" si="4"/>
        <v>133412509</v>
      </c>
      <c r="K24" s="39">
        <f t="shared" si="4"/>
        <v>92482356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169850386</v>
      </c>
      <c r="C27" s="66">
        <v>140322230</v>
      </c>
      <c r="D27" s="67">
        <v>96113747</v>
      </c>
      <c r="E27" s="68">
        <v>86374465</v>
      </c>
      <c r="F27" s="66">
        <v>99712982</v>
      </c>
      <c r="G27" s="69">
        <v>99712982</v>
      </c>
      <c r="H27" s="70">
        <v>52551836</v>
      </c>
      <c r="I27" s="68">
        <v>206151598</v>
      </c>
      <c r="J27" s="66">
        <v>201998084</v>
      </c>
      <c r="K27" s="69">
        <v>149580446</v>
      </c>
    </row>
    <row r="28" spans="1:11" x14ac:dyDescent="0.25">
      <c r="A28" s="71" t="s">
        <v>36</v>
      </c>
      <c r="B28" s="17">
        <v>106189207</v>
      </c>
      <c r="C28" s="17">
        <v>79064442</v>
      </c>
      <c r="D28" s="21">
        <v>53839666</v>
      </c>
      <c r="E28" s="22">
        <v>64274565</v>
      </c>
      <c r="F28" s="17">
        <v>69882650</v>
      </c>
      <c r="G28" s="23">
        <v>69882650</v>
      </c>
      <c r="H28" s="19">
        <v>37150642</v>
      </c>
      <c r="I28" s="22">
        <v>106019098</v>
      </c>
      <c r="J28" s="17">
        <v>161092084</v>
      </c>
      <c r="K28" s="23">
        <v>117441454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10117593</v>
      </c>
      <c r="C30" s="17">
        <v>4802614</v>
      </c>
      <c r="D30" s="21">
        <v>12150250</v>
      </c>
      <c r="E30" s="22">
        <v>0</v>
      </c>
      <c r="F30" s="17">
        <v>1528327</v>
      </c>
      <c r="G30" s="23">
        <v>1528327</v>
      </c>
      <c r="H30" s="19">
        <v>688942</v>
      </c>
      <c r="I30" s="22">
        <v>20000000</v>
      </c>
      <c r="J30" s="17">
        <v>20000000</v>
      </c>
      <c r="K30" s="23">
        <v>20000000</v>
      </c>
    </row>
    <row r="31" spans="1:11" x14ac:dyDescent="0.25">
      <c r="A31" s="20" t="s">
        <v>38</v>
      </c>
      <c r="B31" s="17">
        <v>10612534</v>
      </c>
      <c r="C31" s="17">
        <v>31564083</v>
      </c>
      <c r="D31" s="21">
        <v>30123831</v>
      </c>
      <c r="E31" s="22">
        <v>22099900</v>
      </c>
      <c r="F31" s="17">
        <v>28302005</v>
      </c>
      <c r="G31" s="23">
        <v>28302005</v>
      </c>
      <c r="H31" s="19">
        <v>14712252</v>
      </c>
      <c r="I31" s="22">
        <v>34132500</v>
      </c>
      <c r="J31" s="17">
        <v>20906000</v>
      </c>
      <c r="K31" s="23">
        <v>12138992</v>
      </c>
    </row>
    <row r="32" spans="1:11" x14ac:dyDescent="0.25">
      <c r="A32" s="30" t="s">
        <v>39</v>
      </c>
      <c r="B32" s="66">
        <f>SUM(B28:B31)</f>
        <v>126919334</v>
      </c>
      <c r="C32" s="66">
        <f t="shared" ref="C32:K32" si="5">SUM(C28:C31)</f>
        <v>115431139</v>
      </c>
      <c r="D32" s="67">
        <f t="shared" si="5"/>
        <v>96113747</v>
      </c>
      <c r="E32" s="68">
        <f t="shared" si="5"/>
        <v>86374465</v>
      </c>
      <c r="F32" s="66">
        <f t="shared" si="5"/>
        <v>99712982</v>
      </c>
      <c r="G32" s="69">
        <f t="shared" si="5"/>
        <v>99712982</v>
      </c>
      <c r="H32" s="70">
        <f t="shared" si="5"/>
        <v>52551836</v>
      </c>
      <c r="I32" s="68">
        <f t="shared" si="5"/>
        <v>160151598</v>
      </c>
      <c r="J32" s="66">
        <f t="shared" si="5"/>
        <v>201998084</v>
      </c>
      <c r="K32" s="69">
        <f t="shared" si="5"/>
        <v>149580446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137872622</v>
      </c>
      <c r="C35" s="17">
        <v>222785702</v>
      </c>
      <c r="D35" s="21">
        <v>312509730</v>
      </c>
      <c r="E35" s="22">
        <v>298556738</v>
      </c>
      <c r="F35" s="17">
        <v>377991565</v>
      </c>
      <c r="G35" s="23">
        <v>377991565</v>
      </c>
      <c r="H35" s="19">
        <v>357890692</v>
      </c>
      <c r="I35" s="22">
        <v>468435341</v>
      </c>
      <c r="J35" s="17">
        <v>497307243</v>
      </c>
      <c r="K35" s="23">
        <v>533826025</v>
      </c>
    </row>
    <row r="36" spans="1:11" x14ac:dyDescent="0.25">
      <c r="A36" s="20" t="s">
        <v>42</v>
      </c>
      <c r="B36" s="17">
        <v>2824934209</v>
      </c>
      <c r="C36" s="17">
        <v>2850528387</v>
      </c>
      <c r="D36" s="21">
        <v>2876776500</v>
      </c>
      <c r="E36" s="22">
        <v>2850886974</v>
      </c>
      <c r="F36" s="17">
        <v>2891259655</v>
      </c>
      <c r="G36" s="23">
        <v>2891259655</v>
      </c>
      <c r="H36" s="19">
        <v>2311963308</v>
      </c>
      <c r="I36" s="22">
        <v>3045319103</v>
      </c>
      <c r="J36" s="17">
        <v>3183647041</v>
      </c>
      <c r="K36" s="23">
        <v>3261442242</v>
      </c>
    </row>
    <row r="37" spans="1:11" x14ac:dyDescent="0.25">
      <c r="A37" s="20" t="s">
        <v>43</v>
      </c>
      <c r="B37" s="17">
        <v>230498123</v>
      </c>
      <c r="C37" s="17">
        <v>281982327</v>
      </c>
      <c r="D37" s="21">
        <v>341221651</v>
      </c>
      <c r="E37" s="22">
        <v>278246165</v>
      </c>
      <c r="F37" s="17">
        <v>311984973</v>
      </c>
      <c r="G37" s="23">
        <v>311984973</v>
      </c>
      <c r="H37" s="19">
        <v>323986005</v>
      </c>
      <c r="I37" s="22">
        <v>238280048</v>
      </c>
      <c r="J37" s="17">
        <v>281691704</v>
      </c>
      <c r="K37" s="23">
        <v>309378717</v>
      </c>
    </row>
    <row r="38" spans="1:11" x14ac:dyDescent="0.25">
      <c r="A38" s="20" t="s">
        <v>44</v>
      </c>
      <c r="B38" s="17">
        <v>327377765</v>
      </c>
      <c r="C38" s="17">
        <v>288376410</v>
      </c>
      <c r="D38" s="21">
        <v>277128315</v>
      </c>
      <c r="E38" s="22">
        <v>198131255</v>
      </c>
      <c r="F38" s="17">
        <v>326898703</v>
      </c>
      <c r="G38" s="23">
        <v>326898703</v>
      </c>
      <c r="H38" s="19">
        <v>326316334</v>
      </c>
      <c r="I38" s="22">
        <v>318025064</v>
      </c>
      <c r="J38" s="17">
        <v>308400739</v>
      </c>
      <c r="K38" s="23">
        <v>302545353</v>
      </c>
    </row>
    <row r="39" spans="1:11" x14ac:dyDescent="0.25">
      <c r="A39" s="20" t="s">
        <v>45</v>
      </c>
      <c r="B39" s="17">
        <v>2403143663</v>
      </c>
      <c r="C39" s="17">
        <v>2501621288</v>
      </c>
      <c r="D39" s="21">
        <v>2570936281</v>
      </c>
      <c r="E39" s="22">
        <v>2673066304</v>
      </c>
      <c r="F39" s="17">
        <v>2630367547</v>
      </c>
      <c r="G39" s="23">
        <v>2630367547</v>
      </c>
      <c r="H39" s="19">
        <v>2019551681</v>
      </c>
      <c r="I39" s="22">
        <v>2957449336</v>
      </c>
      <c r="J39" s="17">
        <v>3090861845</v>
      </c>
      <c r="K39" s="23">
        <v>3183344201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425247521</v>
      </c>
      <c r="C42" s="17">
        <v>585140902</v>
      </c>
      <c r="D42" s="21">
        <v>575798332</v>
      </c>
      <c r="E42" s="22">
        <v>101727178</v>
      </c>
      <c r="F42" s="17">
        <v>101727178</v>
      </c>
      <c r="G42" s="23">
        <v>101727178</v>
      </c>
      <c r="H42" s="19">
        <v>569550012</v>
      </c>
      <c r="I42" s="22">
        <v>181415621</v>
      </c>
      <c r="J42" s="17">
        <v>165779713</v>
      </c>
      <c r="K42" s="23">
        <v>160948306</v>
      </c>
    </row>
    <row r="43" spans="1:11" x14ac:dyDescent="0.25">
      <c r="A43" s="20" t="s">
        <v>48</v>
      </c>
      <c r="B43" s="17">
        <v>-125351291</v>
      </c>
      <c r="C43" s="17">
        <v>-123633562</v>
      </c>
      <c r="D43" s="21">
        <v>-101280458</v>
      </c>
      <c r="E43" s="22">
        <v>-86374465</v>
      </c>
      <c r="F43" s="17">
        <v>-99712982</v>
      </c>
      <c r="G43" s="23">
        <v>-99712982</v>
      </c>
      <c r="H43" s="19">
        <v>-64559347</v>
      </c>
      <c r="I43" s="22">
        <v>-205868098</v>
      </c>
      <c r="J43" s="17">
        <v>-178269823</v>
      </c>
      <c r="K43" s="23">
        <v>-142908707</v>
      </c>
    </row>
    <row r="44" spans="1:11" x14ac:dyDescent="0.25">
      <c r="A44" s="20" t="s">
        <v>49</v>
      </c>
      <c r="B44" s="17">
        <v>14300000</v>
      </c>
      <c r="C44" s="17">
        <v>16200000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20000000</v>
      </c>
      <c r="J44" s="17">
        <v>20000000</v>
      </c>
      <c r="K44" s="23">
        <v>20000000</v>
      </c>
    </row>
    <row r="45" spans="1:11" x14ac:dyDescent="0.25">
      <c r="A45" s="30" t="s">
        <v>50</v>
      </c>
      <c r="B45" s="66">
        <v>341023996</v>
      </c>
      <c r="C45" s="66">
        <v>492026935</v>
      </c>
      <c r="D45" s="67">
        <v>507512457</v>
      </c>
      <c r="E45" s="68">
        <v>48347293</v>
      </c>
      <c r="F45" s="66">
        <v>50588284</v>
      </c>
      <c r="G45" s="69">
        <v>50588284</v>
      </c>
      <c r="H45" s="70">
        <v>553564754</v>
      </c>
      <c r="I45" s="68">
        <v>30674330</v>
      </c>
      <c r="J45" s="66">
        <v>76114220</v>
      </c>
      <c r="K45" s="69">
        <v>185488819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14319586</v>
      </c>
      <c r="C48" s="17">
        <v>32994573</v>
      </c>
      <c r="D48" s="21">
        <v>48574089</v>
      </c>
      <c r="E48" s="22">
        <v>33194793</v>
      </c>
      <c r="F48" s="17">
        <v>35435784</v>
      </c>
      <c r="G48" s="23">
        <v>35435784</v>
      </c>
      <c r="H48" s="19">
        <v>65377917</v>
      </c>
      <c r="I48" s="22">
        <v>88604330</v>
      </c>
      <c r="J48" s="17">
        <v>167449220</v>
      </c>
      <c r="K48" s="23">
        <v>256195569</v>
      </c>
    </row>
    <row r="49" spans="1:11" x14ac:dyDescent="0.25">
      <c r="A49" s="20" t="s">
        <v>53</v>
      </c>
      <c r="B49" s="17">
        <f>+B75</f>
        <v>98810181.405010939</v>
      </c>
      <c r="C49" s="17">
        <f t="shared" ref="C49:K49" si="6">+C75</f>
        <v>91096137.790591419</v>
      </c>
      <c r="D49" s="21">
        <f t="shared" si="6"/>
        <v>60512752.09432289</v>
      </c>
      <c r="E49" s="22">
        <f t="shared" si="6"/>
        <v>32847934.665831178</v>
      </c>
      <c r="F49" s="17">
        <f t="shared" si="6"/>
        <v>-6123088.1439490914</v>
      </c>
      <c r="G49" s="23">
        <f t="shared" si="6"/>
        <v>-6123088.1439490914</v>
      </c>
      <c r="H49" s="19">
        <f t="shared" si="6"/>
        <v>42396043.05897519</v>
      </c>
      <c r="I49" s="22">
        <f t="shared" si="6"/>
        <v>-149883387.62699473</v>
      </c>
      <c r="J49" s="17">
        <f t="shared" si="6"/>
        <v>-162358321.56884843</v>
      </c>
      <c r="K49" s="23">
        <f t="shared" si="6"/>
        <v>-193221211.88785064</v>
      </c>
    </row>
    <row r="50" spans="1:11" x14ac:dyDescent="0.25">
      <c r="A50" s="30" t="s">
        <v>54</v>
      </c>
      <c r="B50" s="66">
        <f>+B48-B49</f>
        <v>-84490595.405010939</v>
      </c>
      <c r="C50" s="66">
        <f t="shared" ref="C50:K50" si="7">+C48-C49</f>
        <v>-58101564.790591419</v>
      </c>
      <c r="D50" s="67">
        <f t="shared" si="7"/>
        <v>-11938663.09432289</v>
      </c>
      <c r="E50" s="68">
        <f t="shared" si="7"/>
        <v>346858.33416882157</v>
      </c>
      <c r="F50" s="66">
        <f t="shared" si="7"/>
        <v>41558872.143949091</v>
      </c>
      <c r="G50" s="69">
        <f t="shared" si="7"/>
        <v>41558872.143949091</v>
      </c>
      <c r="H50" s="70">
        <f t="shared" si="7"/>
        <v>22981873.94102481</v>
      </c>
      <c r="I50" s="68">
        <f t="shared" si="7"/>
        <v>238487717.62699473</v>
      </c>
      <c r="J50" s="66">
        <f t="shared" si="7"/>
        <v>329807541.56884843</v>
      </c>
      <c r="K50" s="69">
        <f t="shared" si="7"/>
        <v>449416780.88785064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2655083822</v>
      </c>
      <c r="C53" s="17">
        <v>2548718529</v>
      </c>
      <c r="D53" s="21">
        <v>2478909861</v>
      </c>
      <c r="E53" s="22">
        <v>2462877023</v>
      </c>
      <c r="F53" s="17">
        <v>2393830032</v>
      </c>
      <c r="G53" s="23">
        <v>2393830032</v>
      </c>
      <c r="H53" s="19">
        <v>1864962246</v>
      </c>
      <c r="I53" s="22">
        <v>2347338548</v>
      </c>
      <c r="J53" s="17">
        <v>2283668402</v>
      </c>
      <c r="K53" s="23">
        <v>2211883157</v>
      </c>
    </row>
    <row r="54" spans="1:11" x14ac:dyDescent="0.25">
      <c r="A54" s="20" t="s">
        <v>57</v>
      </c>
      <c r="B54" s="17">
        <v>79368838</v>
      </c>
      <c r="C54" s="17">
        <v>74825441</v>
      </c>
      <c r="D54" s="21">
        <v>77895432</v>
      </c>
      <c r="E54" s="22">
        <v>90729827</v>
      </c>
      <c r="F54" s="17">
        <v>90729827</v>
      </c>
      <c r="G54" s="23">
        <v>90729827</v>
      </c>
      <c r="H54" s="19">
        <v>85594484</v>
      </c>
      <c r="I54" s="22">
        <v>95264851</v>
      </c>
      <c r="J54" s="17">
        <v>97170146</v>
      </c>
      <c r="K54" s="23">
        <v>100085245</v>
      </c>
    </row>
    <row r="55" spans="1:11" x14ac:dyDescent="0.25">
      <c r="A55" s="20" t="s">
        <v>58</v>
      </c>
      <c r="B55" s="17">
        <v>36653538</v>
      </c>
      <c r="C55" s="17">
        <v>36409519</v>
      </c>
      <c r="D55" s="21">
        <v>47655765</v>
      </c>
      <c r="E55" s="22">
        <v>69329607</v>
      </c>
      <c r="F55" s="17">
        <v>78266649</v>
      </c>
      <c r="G55" s="23">
        <v>78266649</v>
      </c>
      <c r="H55" s="19">
        <v>41170037</v>
      </c>
      <c r="I55" s="22">
        <v>90856760</v>
      </c>
      <c r="J55" s="17">
        <v>63290434</v>
      </c>
      <c r="K55" s="23">
        <v>45591304</v>
      </c>
    </row>
    <row r="56" spans="1:11" x14ac:dyDescent="0.25">
      <c r="A56" s="20" t="s">
        <v>59</v>
      </c>
      <c r="B56" s="17">
        <v>5614885</v>
      </c>
      <c r="C56" s="17">
        <v>6173167</v>
      </c>
      <c r="D56" s="21">
        <v>6265786</v>
      </c>
      <c r="E56" s="22">
        <v>14866000</v>
      </c>
      <c r="F56" s="17">
        <v>16641000</v>
      </c>
      <c r="G56" s="23">
        <v>16641000</v>
      </c>
      <c r="H56" s="19">
        <v>14248236</v>
      </c>
      <c r="I56" s="22">
        <v>24093600</v>
      </c>
      <c r="J56" s="17">
        <v>34277461</v>
      </c>
      <c r="K56" s="23">
        <v>37017619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34044530</v>
      </c>
      <c r="C59" s="17">
        <v>34435928</v>
      </c>
      <c r="D59" s="21">
        <v>37149534</v>
      </c>
      <c r="E59" s="22">
        <v>25331249</v>
      </c>
      <c r="F59" s="17">
        <v>25331249</v>
      </c>
      <c r="G59" s="23">
        <v>25331249</v>
      </c>
      <c r="H59" s="19">
        <v>42411714</v>
      </c>
      <c r="I59" s="22">
        <v>29742650</v>
      </c>
      <c r="J59" s="17">
        <v>31760172</v>
      </c>
      <c r="K59" s="23">
        <v>33988765</v>
      </c>
    </row>
    <row r="60" spans="1:11" x14ac:dyDescent="0.25">
      <c r="A60" s="20" t="s">
        <v>62</v>
      </c>
      <c r="B60" s="17">
        <v>-74011768</v>
      </c>
      <c r="C60" s="17">
        <v>-89831088</v>
      </c>
      <c r="D60" s="21">
        <v>-74371364</v>
      </c>
      <c r="E60" s="22">
        <v>8211737</v>
      </c>
      <c r="F60" s="17">
        <v>8211737</v>
      </c>
      <c r="G60" s="23">
        <v>8211737</v>
      </c>
      <c r="H60" s="19">
        <v>-35302558</v>
      </c>
      <c r="I60" s="22">
        <v>36707625</v>
      </c>
      <c r="J60" s="17">
        <v>38543006</v>
      </c>
      <c r="K60" s="23">
        <v>40547242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1.0305340948764197</v>
      </c>
      <c r="C70" s="5">
        <f t="shared" ref="C70:K70" si="8">IF(ISERROR(C71/C72),0,(C71/C72))</f>
        <v>1.0276539607966788</v>
      </c>
      <c r="D70" s="5">
        <f t="shared" si="8"/>
        <v>1.063085653715258</v>
      </c>
      <c r="E70" s="5">
        <f t="shared" si="8"/>
        <v>0.90743630666613517</v>
      </c>
      <c r="F70" s="5">
        <f t="shared" si="8"/>
        <v>0.90743630666613517</v>
      </c>
      <c r="G70" s="5">
        <f t="shared" si="8"/>
        <v>0.90743630666613517</v>
      </c>
      <c r="H70" s="5">
        <f t="shared" si="8"/>
        <v>1.0136828995878187</v>
      </c>
      <c r="I70" s="5">
        <f t="shared" si="8"/>
        <v>0.95843483198206814</v>
      </c>
      <c r="J70" s="5">
        <f t="shared" si="8"/>
        <v>0.9587061011414959</v>
      </c>
      <c r="K70" s="5">
        <f t="shared" si="8"/>
        <v>0.9582415297726038</v>
      </c>
    </row>
    <row r="71" spans="1:11" ht="13" hidden="1" x14ac:dyDescent="0.3">
      <c r="A71" s="1" t="s">
        <v>112</v>
      </c>
      <c r="B71" s="2">
        <f>+B83</f>
        <v>654367508</v>
      </c>
      <c r="C71" s="2">
        <f t="shared" ref="C71:K71" si="9">+C83</f>
        <v>666097858</v>
      </c>
      <c r="D71" s="2">
        <f t="shared" si="9"/>
        <v>795176762</v>
      </c>
      <c r="E71" s="2">
        <f t="shared" si="9"/>
        <v>710524688</v>
      </c>
      <c r="F71" s="2">
        <f t="shared" si="9"/>
        <v>710524688</v>
      </c>
      <c r="G71" s="2">
        <f t="shared" si="9"/>
        <v>710524688</v>
      </c>
      <c r="H71" s="2">
        <f t="shared" si="9"/>
        <v>856468545</v>
      </c>
      <c r="I71" s="2">
        <f t="shared" si="9"/>
        <v>869447313</v>
      </c>
      <c r="J71" s="2">
        <f t="shared" si="9"/>
        <v>944878568</v>
      </c>
      <c r="K71" s="2">
        <f t="shared" si="9"/>
        <v>1010134499</v>
      </c>
    </row>
    <row r="72" spans="1:11" ht="13" hidden="1" x14ac:dyDescent="0.3">
      <c r="A72" s="1" t="s">
        <v>113</v>
      </c>
      <c r="B72" s="2">
        <f>+B77</f>
        <v>634978999</v>
      </c>
      <c r="C72" s="2">
        <f t="shared" ref="C72:K72" si="10">+C77</f>
        <v>648173299</v>
      </c>
      <c r="D72" s="2">
        <f t="shared" si="10"/>
        <v>747989364</v>
      </c>
      <c r="E72" s="2">
        <f t="shared" si="10"/>
        <v>783002270</v>
      </c>
      <c r="F72" s="2">
        <f t="shared" si="10"/>
        <v>783002270</v>
      </c>
      <c r="G72" s="2">
        <f t="shared" si="10"/>
        <v>783002270</v>
      </c>
      <c r="H72" s="2">
        <f t="shared" si="10"/>
        <v>844907757</v>
      </c>
      <c r="I72" s="2">
        <f t="shared" si="10"/>
        <v>907153292</v>
      </c>
      <c r="J72" s="2">
        <f t="shared" si="10"/>
        <v>985576880</v>
      </c>
      <c r="K72" s="2">
        <f t="shared" si="10"/>
        <v>1054154373</v>
      </c>
    </row>
    <row r="73" spans="1:11" ht="13" hidden="1" x14ac:dyDescent="0.3">
      <c r="A73" s="1" t="s">
        <v>114</v>
      </c>
      <c r="B73" s="2">
        <f>+B74</f>
        <v>65203832</v>
      </c>
      <c r="C73" s="2">
        <f t="shared" ref="C73:K73" si="11">+(C78+C80+C81+C82)-(B78+B80+B81+B82)</f>
        <v>52477219</v>
      </c>
      <c r="D73" s="2">
        <f t="shared" si="11"/>
        <v>68135906</v>
      </c>
      <c r="E73" s="2">
        <f t="shared" si="11"/>
        <v>7434915</v>
      </c>
      <c r="F73" s="2">
        <f>+(F78+F80+F81+F82)-(D78+D80+D81+D82)</f>
        <v>79121188</v>
      </c>
      <c r="G73" s="2">
        <f>+(G78+G80+G81+G82)-(D78+D80+D81+D82)</f>
        <v>79121188</v>
      </c>
      <c r="H73" s="2">
        <f>+(H78+H80+H81+H82)-(D78+D80+D81+D82)</f>
        <v>23359204</v>
      </c>
      <c r="I73" s="2">
        <f>+(I78+I80+I81+I82)-(E78+E80+E81+E82)</f>
        <v>107943003</v>
      </c>
      <c r="J73" s="2">
        <f t="shared" si="11"/>
        <v>58198588</v>
      </c>
      <c r="K73" s="2">
        <f t="shared" si="11"/>
        <v>61292701</v>
      </c>
    </row>
    <row r="74" spans="1:11" ht="13" hidden="1" x14ac:dyDescent="0.3">
      <c r="A74" s="1" t="s">
        <v>115</v>
      </c>
      <c r="B74" s="2">
        <f>+TREND(C74:E74)</f>
        <v>65203832</v>
      </c>
      <c r="C74" s="2">
        <f>+C73</f>
        <v>52477219</v>
      </c>
      <c r="D74" s="2">
        <f t="shared" ref="D74:K74" si="12">+D73</f>
        <v>68135906</v>
      </c>
      <c r="E74" s="2">
        <f t="shared" si="12"/>
        <v>7434915</v>
      </c>
      <c r="F74" s="2">
        <f t="shared" si="12"/>
        <v>79121188</v>
      </c>
      <c r="G74" s="2">
        <f t="shared" si="12"/>
        <v>79121188</v>
      </c>
      <c r="H74" s="2">
        <f t="shared" si="12"/>
        <v>23359204</v>
      </c>
      <c r="I74" s="2">
        <f t="shared" si="12"/>
        <v>107943003</v>
      </c>
      <c r="J74" s="2">
        <f t="shared" si="12"/>
        <v>58198588</v>
      </c>
      <c r="K74" s="2">
        <f t="shared" si="12"/>
        <v>61292701</v>
      </c>
    </row>
    <row r="75" spans="1:11" ht="13" hidden="1" x14ac:dyDescent="0.3">
      <c r="A75" s="1" t="s">
        <v>116</v>
      </c>
      <c r="B75" s="2">
        <f>+B84-(((B80+B81+B82+B78)*B70)-B79)</f>
        <v>98810181.405010939</v>
      </c>
      <c r="C75" s="2">
        <f t="shared" ref="C75:K75" si="13">+C84-(((C80+C81+C82+C78)*C70)-C79)</f>
        <v>91096137.790591419</v>
      </c>
      <c r="D75" s="2">
        <f t="shared" si="13"/>
        <v>60512752.09432289</v>
      </c>
      <c r="E75" s="2">
        <f t="shared" si="13"/>
        <v>32847934.665831178</v>
      </c>
      <c r="F75" s="2">
        <f t="shared" si="13"/>
        <v>-6123088.1439490914</v>
      </c>
      <c r="G75" s="2">
        <f t="shared" si="13"/>
        <v>-6123088.1439490914</v>
      </c>
      <c r="H75" s="2">
        <f t="shared" si="13"/>
        <v>42396043.05897519</v>
      </c>
      <c r="I75" s="2">
        <f t="shared" si="13"/>
        <v>-149883387.62699473</v>
      </c>
      <c r="J75" s="2">
        <f t="shared" si="13"/>
        <v>-162358321.56884843</v>
      </c>
      <c r="K75" s="2">
        <f t="shared" si="13"/>
        <v>-193221211.88785064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634978999</v>
      </c>
      <c r="C77" s="3">
        <v>648173299</v>
      </c>
      <c r="D77" s="3">
        <v>747989364</v>
      </c>
      <c r="E77" s="3">
        <v>783002270</v>
      </c>
      <c r="F77" s="3">
        <v>783002270</v>
      </c>
      <c r="G77" s="3">
        <v>783002270</v>
      </c>
      <c r="H77" s="3">
        <v>844907757</v>
      </c>
      <c r="I77" s="3">
        <v>907153292</v>
      </c>
      <c r="J77" s="3">
        <v>985576880</v>
      </c>
      <c r="K77" s="3">
        <v>1054154373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162243508</v>
      </c>
      <c r="C79" s="3">
        <v>191129093</v>
      </c>
      <c r="D79" s="3">
        <v>238748833</v>
      </c>
      <c r="E79" s="3">
        <v>224651479</v>
      </c>
      <c r="F79" s="3">
        <v>207222157</v>
      </c>
      <c r="G79" s="3">
        <v>207222157</v>
      </c>
      <c r="H79" s="3">
        <v>212495911</v>
      </c>
      <c r="I79" s="3">
        <v>117143620</v>
      </c>
      <c r="J79" s="3">
        <v>158347126</v>
      </c>
      <c r="K79" s="3">
        <v>183710061</v>
      </c>
    </row>
    <row r="80" spans="1:11" ht="13" hidden="1" x14ac:dyDescent="0.3">
      <c r="A80" s="1" t="s">
        <v>71</v>
      </c>
      <c r="B80" s="3">
        <v>87247470</v>
      </c>
      <c r="C80" s="3">
        <v>135192214</v>
      </c>
      <c r="D80" s="3">
        <v>190237173</v>
      </c>
      <c r="E80" s="3">
        <v>191828793</v>
      </c>
      <c r="F80" s="3">
        <v>249126510</v>
      </c>
      <c r="G80" s="3">
        <v>249126510</v>
      </c>
      <c r="H80" s="3">
        <v>208677306</v>
      </c>
      <c r="I80" s="3">
        <v>275638898</v>
      </c>
      <c r="J80" s="3">
        <v>312576014</v>
      </c>
      <c r="K80" s="3">
        <v>351725345</v>
      </c>
    </row>
    <row r="81" spans="1:11" ht="13" hidden="1" x14ac:dyDescent="0.3">
      <c r="A81" s="1" t="s">
        <v>72</v>
      </c>
      <c r="B81" s="3">
        <v>13137906</v>
      </c>
      <c r="C81" s="3">
        <v>17670381</v>
      </c>
      <c r="D81" s="3">
        <v>30761328</v>
      </c>
      <c r="E81" s="3">
        <v>36604623</v>
      </c>
      <c r="F81" s="3">
        <v>50993179</v>
      </c>
      <c r="G81" s="3">
        <v>50993179</v>
      </c>
      <c r="H81" s="3">
        <v>35680399</v>
      </c>
      <c r="I81" s="3">
        <v>60737521</v>
      </c>
      <c r="J81" s="3">
        <v>81998993</v>
      </c>
      <c r="K81" s="3">
        <v>104142363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654367508</v>
      </c>
      <c r="C83" s="3">
        <v>666097858</v>
      </c>
      <c r="D83" s="3">
        <v>795176762</v>
      </c>
      <c r="E83" s="3">
        <v>710524688</v>
      </c>
      <c r="F83" s="3">
        <v>710524688</v>
      </c>
      <c r="G83" s="3">
        <v>710524688</v>
      </c>
      <c r="H83" s="3">
        <v>856468545</v>
      </c>
      <c r="I83" s="3">
        <v>869447313</v>
      </c>
      <c r="J83" s="3">
        <v>944878568</v>
      </c>
      <c r="K83" s="3">
        <v>1010134499</v>
      </c>
    </row>
    <row r="84" spans="1:11" ht="13" hidden="1" x14ac:dyDescent="0.3">
      <c r="A84" s="1" t="s">
        <v>75</v>
      </c>
      <c r="B84" s="3">
        <v>40017226</v>
      </c>
      <c r="C84" s="3">
        <v>57056896</v>
      </c>
      <c r="D84" s="3">
        <v>56704255</v>
      </c>
      <c r="E84" s="3">
        <v>15485231</v>
      </c>
      <c r="F84" s="3">
        <v>58994257</v>
      </c>
      <c r="G84" s="3">
        <v>58994257</v>
      </c>
      <c r="H84" s="3">
        <v>77601359</v>
      </c>
      <c r="I84" s="3">
        <v>55367869</v>
      </c>
      <c r="J84" s="3">
        <v>57576019</v>
      </c>
      <c r="K84" s="3">
        <v>59900097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698907</v>
      </c>
      <c r="C7" s="17">
        <v>1234140</v>
      </c>
      <c r="D7" s="21">
        <v>1745608</v>
      </c>
      <c r="E7" s="22">
        <v>1775000</v>
      </c>
      <c r="F7" s="17">
        <v>1925000</v>
      </c>
      <c r="G7" s="23">
        <v>1925000</v>
      </c>
      <c r="H7" s="19">
        <v>1709669</v>
      </c>
      <c r="I7" s="22">
        <v>2000000</v>
      </c>
      <c r="J7" s="17">
        <v>2170000</v>
      </c>
      <c r="K7" s="23">
        <v>2290000</v>
      </c>
    </row>
    <row r="8" spans="1:11" x14ac:dyDescent="0.25">
      <c r="A8" s="20" t="s">
        <v>20</v>
      </c>
      <c r="B8" s="17">
        <v>82846906</v>
      </c>
      <c r="C8" s="17">
        <v>85211934</v>
      </c>
      <c r="D8" s="21">
        <v>88024286</v>
      </c>
      <c r="E8" s="22">
        <v>93963565</v>
      </c>
      <c r="F8" s="17">
        <v>91066162</v>
      </c>
      <c r="G8" s="23">
        <v>91066162</v>
      </c>
      <c r="H8" s="19">
        <v>89632800</v>
      </c>
      <c r="I8" s="22">
        <v>98112973</v>
      </c>
      <c r="J8" s="17">
        <v>98904464</v>
      </c>
      <c r="K8" s="23">
        <v>103440387</v>
      </c>
    </row>
    <row r="9" spans="1:11" x14ac:dyDescent="0.25">
      <c r="A9" s="20" t="s">
        <v>21</v>
      </c>
      <c r="B9" s="17">
        <v>1001529</v>
      </c>
      <c r="C9" s="17">
        <v>4567639</v>
      </c>
      <c r="D9" s="21">
        <v>1973522</v>
      </c>
      <c r="E9" s="22">
        <v>4193344</v>
      </c>
      <c r="F9" s="17">
        <v>4282509</v>
      </c>
      <c r="G9" s="23">
        <v>4282509</v>
      </c>
      <c r="H9" s="19">
        <v>735945</v>
      </c>
      <c r="I9" s="22">
        <v>1320000</v>
      </c>
      <c r="J9" s="17">
        <v>3505200</v>
      </c>
      <c r="K9" s="23">
        <v>3070452</v>
      </c>
    </row>
    <row r="10" spans="1:11" x14ac:dyDescent="0.25">
      <c r="A10" s="24" t="s">
        <v>107</v>
      </c>
      <c r="B10" s="25">
        <f>SUM(B5:B9)</f>
        <v>84547342</v>
      </c>
      <c r="C10" s="26">
        <f t="shared" ref="C10:K10" si="0">SUM(C5:C9)</f>
        <v>91013713</v>
      </c>
      <c r="D10" s="27">
        <f t="shared" si="0"/>
        <v>91743416</v>
      </c>
      <c r="E10" s="25">
        <f t="shared" si="0"/>
        <v>99931909</v>
      </c>
      <c r="F10" s="26">
        <f t="shared" si="0"/>
        <v>97273671</v>
      </c>
      <c r="G10" s="28">
        <f t="shared" si="0"/>
        <v>97273671</v>
      </c>
      <c r="H10" s="29">
        <f t="shared" si="0"/>
        <v>92078414</v>
      </c>
      <c r="I10" s="25">
        <f t="shared" si="0"/>
        <v>101432973</v>
      </c>
      <c r="J10" s="26">
        <f t="shared" si="0"/>
        <v>104579664</v>
      </c>
      <c r="K10" s="28">
        <f t="shared" si="0"/>
        <v>108800839</v>
      </c>
    </row>
    <row r="11" spans="1:11" x14ac:dyDescent="0.25">
      <c r="A11" s="20" t="s">
        <v>22</v>
      </c>
      <c r="B11" s="17">
        <v>57417556</v>
      </c>
      <c r="C11" s="17">
        <v>59711420</v>
      </c>
      <c r="D11" s="21">
        <v>62602238</v>
      </c>
      <c r="E11" s="22">
        <v>66377201</v>
      </c>
      <c r="F11" s="17">
        <v>65405082</v>
      </c>
      <c r="G11" s="23">
        <v>65405082</v>
      </c>
      <c r="H11" s="19">
        <v>65082351</v>
      </c>
      <c r="I11" s="22">
        <v>70199358</v>
      </c>
      <c r="J11" s="17">
        <v>73797530</v>
      </c>
      <c r="K11" s="23">
        <v>77016594</v>
      </c>
    </row>
    <row r="12" spans="1:11" x14ac:dyDescent="0.25">
      <c r="A12" s="20" t="s">
        <v>23</v>
      </c>
      <c r="B12" s="17">
        <v>4653771</v>
      </c>
      <c r="C12" s="17">
        <v>5270695</v>
      </c>
      <c r="D12" s="21">
        <v>5401338</v>
      </c>
      <c r="E12" s="22">
        <v>5508699</v>
      </c>
      <c r="F12" s="17">
        <v>5549658</v>
      </c>
      <c r="G12" s="23">
        <v>5549658</v>
      </c>
      <c r="H12" s="19">
        <v>5548998</v>
      </c>
      <c r="I12" s="22">
        <v>5681040</v>
      </c>
      <c r="J12" s="17">
        <v>5942363</v>
      </c>
      <c r="K12" s="23">
        <v>6203830</v>
      </c>
    </row>
    <row r="13" spans="1:11" x14ac:dyDescent="0.25">
      <c r="A13" s="20" t="s">
        <v>24</v>
      </c>
      <c r="B13" s="17">
        <v>1042954</v>
      </c>
      <c r="C13" s="17">
        <v>1263326</v>
      </c>
      <c r="D13" s="21">
        <v>1367110</v>
      </c>
      <c r="E13" s="22">
        <v>1102213</v>
      </c>
      <c r="F13" s="17">
        <v>1515016</v>
      </c>
      <c r="G13" s="23">
        <v>1515016</v>
      </c>
      <c r="H13" s="19">
        <v>1350418</v>
      </c>
      <c r="I13" s="22">
        <v>1385215</v>
      </c>
      <c r="J13" s="17">
        <v>1385215</v>
      </c>
      <c r="K13" s="23">
        <v>1385215</v>
      </c>
    </row>
    <row r="14" spans="1:11" x14ac:dyDescent="0.25">
      <c r="A14" s="20" t="s">
        <v>25</v>
      </c>
      <c r="B14" s="17">
        <v>512869</v>
      </c>
      <c r="C14" s="17">
        <v>4247068</v>
      </c>
      <c r="D14" s="21">
        <v>3958480</v>
      </c>
      <c r="E14" s="22">
        <v>4337319</v>
      </c>
      <c r="F14" s="17">
        <v>4378318</v>
      </c>
      <c r="G14" s="23">
        <v>4378318</v>
      </c>
      <c r="H14" s="19">
        <v>4210419</v>
      </c>
      <c r="I14" s="22">
        <v>4378318</v>
      </c>
      <c r="J14" s="17">
        <v>4351100</v>
      </c>
      <c r="K14" s="23">
        <v>4342612</v>
      </c>
    </row>
    <row r="15" spans="1:11" x14ac:dyDescent="0.25">
      <c r="A15" s="20" t="s">
        <v>26</v>
      </c>
      <c r="B15" s="17">
        <v>634185</v>
      </c>
      <c r="C15" s="17">
        <v>399716</v>
      </c>
      <c r="D15" s="21">
        <v>516840</v>
      </c>
      <c r="E15" s="22">
        <v>547297</v>
      </c>
      <c r="F15" s="17">
        <v>985685</v>
      </c>
      <c r="G15" s="23">
        <v>985685</v>
      </c>
      <c r="H15" s="19">
        <v>695792</v>
      </c>
      <c r="I15" s="22">
        <v>728001</v>
      </c>
      <c r="J15" s="17">
        <v>516191</v>
      </c>
      <c r="K15" s="23">
        <v>534161</v>
      </c>
    </row>
    <row r="16" spans="1:11" x14ac:dyDescent="0.25">
      <c r="A16" s="20" t="s">
        <v>27</v>
      </c>
      <c r="B16" s="17">
        <v>304250</v>
      </c>
      <c r="C16" s="17">
        <v>910863</v>
      </c>
      <c r="D16" s="21">
        <v>491452</v>
      </c>
      <c r="E16" s="22">
        <v>377030</v>
      </c>
      <c r="F16" s="17">
        <v>105000</v>
      </c>
      <c r="G16" s="23">
        <v>105000</v>
      </c>
      <c r="H16" s="19">
        <v>499264</v>
      </c>
      <c r="I16" s="22">
        <v>200000</v>
      </c>
      <c r="J16" s="17">
        <v>200000</v>
      </c>
      <c r="K16" s="23">
        <v>200000</v>
      </c>
    </row>
    <row r="17" spans="1:11" x14ac:dyDescent="0.25">
      <c r="A17" s="20" t="s">
        <v>28</v>
      </c>
      <c r="B17" s="17">
        <v>17700356</v>
      </c>
      <c r="C17" s="17">
        <v>17422953</v>
      </c>
      <c r="D17" s="21">
        <v>20623335</v>
      </c>
      <c r="E17" s="22">
        <v>21632484</v>
      </c>
      <c r="F17" s="17">
        <v>19321113</v>
      </c>
      <c r="G17" s="23">
        <v>19321113</v>
      </c>
      <c r="H17" s="19">
        <v>19519569</v>
      </c>
      <c r="I17" s="22">
        <v>18847711</v>
      </c>
      <c r="J17" s="17">
        <v>18364404</v>
      </c>
      <c r="K17" s="23">
        <v>19091937</v>
      </c>
    </row>
    <row r="18" spans="1:11" x14ac:dyDescent="0.25">
      <c r="A18" s="30" t="s">
        <v>29</v>
      </c>
      <c r="B18" s="31">
        <f>SUM(B11:B17)</f>
        <v>82265941</v>
      </c>
      <c r="C18" s="32">
        <f t="shared" ref="C18:K18" si="1">SUM(C11:C17)</f>
        <v>89226041</v>
      </c>
      <c r="D18" s="33">
        <f t="shared" si="1"/>
        <v>94960793</v>
      </c>
      <c r="E18" s="31">
        <f t="shared" si="1"/>
        <v>99882243</v>
      </c>
      <c r="F18" s="32">
        <f t="shared" si="1"/>
        <v>97259872</v>
      </c>
      <c r="G18" s="34">
        <f t="shared" si="1"/>
        <v>97259872</v>
      </c>
      <c r="H18" s="35">
        <f t="shared" si="1"/>
        <v>96906811</v>
      </c>
      <c r="I18" s="31">
        <f t="shared" si="1"/>
        <v>101419643</v>
      </c>
      <c r="J18" s="32">
        <f t="shared" si="1"/>
        <v>104556803</v>
      </c>
      <c r="K18" s="34">
        <f t="shared" si="1"/>
        <v>108774349</v>
      </c>
    </row>
    <row r="19" spans="1:11" x14ac:dyDescent="0.25">
      <c r="A19" s="30" t="s">
        <v>30</v>
      </c>
      <c r="B19" s="36">
        <f>+B10-B18</f>
        <v>2281401</v>
      </c>
      <c r="C19" s="37">
        <f t="shared" ref="C19:K19" si="2">+C10-C18</f>
        <v>1787672</v>
      </c>
      <c r="D19" s="38">
        <f t="shared" si="2"/>
        <v>-3217377</v>
      </c>
      <c r="E19" s="36">
        <f t="shared" si="2"/>
        <v>49666</v>
      </c>
      <c r="F19" s="37">
        <f t="shared" si="2"/>
        <v>13799</v>
      </c>
      <c r="G19" s="39">
        <f t="shared" si="2"/>
        <v>13799</v>
      </c>
      <c r="H19" s="40">
        <f t="shared" si="2"/>
        <v>-4828397</v>
      </c>
      <c r="I19" s="36">
        <f t="shared" si="2"/>
        <v>13330</v>
      </c>
      <c r="J19" s="37">
        <f t="shared" si="2"/>
        <v>22861</v>
      </c>
      <c r="K19" s="39">
        <f t="shared" si="2"/>
        <v>26490</v>
      </c>
    </row>
    <row r="20" spans="1:11" x14ac:dyDescent="0.25">
      <c r="A20" s="41" t="s">
        <v>31</v>
      </c>
      <c r="B20" s="42">
        <v>0</v>
      </c>
      <c r="C20" s="43">
        <v>1189930</v>
      </c>
      <c r="D20" s="44">
        <v>377368</v>
      </c>
      <c r="E20" s="42">
        <v>645435</v>
      </c>
      <c r="F20" s="43">
        <v>675435</v>
      </c>
      <c r="G20" s="45">
        <v>675435</v>
      </c>
      <c r="H20" s="46">
        <v>116404</v>
      </c>
      <c r="I20" s="42">
        <v>367230</v>
      </c>
      <c r="J20" s="43">
        <v>161236</v>
      </c>
      <c r="K20" s="45">
        <v>168693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2281401</v>
      </c>
      <c r="C22" s="55">
        <f t="shared" ref="C22:K22" si="3">SUM(C19:C21)</f>
        <v>2977602</v>
      </c>
      <c r="D22" s="56">
        <f t="shared" si="3"/>
        <v>-2840009</v>
      </c>
      <c r="E22" s="54">
        <f t="shared" si="3"/>
        <v>695101</v>
      </c>
      <c r="F22" s="55">
        <f t="shared" si="3"/>
        <v>689234</v>
      </c>
      <c r="G22" s="57">
        <f t="shared" si="3"/>
        <v>689234</v>
      </c>
      <c r="H22" s="58">
        <f t="shared" si="3"/>
        <v>-4711993</v>
      </c>
      <c r="I22" s="54">
        <f t="shared" si="3"/>
        <v>380560</v>
      </c>
      <c r="J22" s="55">
        <f t="shared" si="3"/>
        <v>184097</v>
      </c>
      <c r="K22" s="57">
        <f t="shared" si="3"/>
        <v>195183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2281401</v>
      </c>
      <c r="C24" s="37">
        <f t="shared" ref="C24:K24" si="4">SUM(C22:C23)</f>
        <v>2977602</v>
      </c>
      <c r="D24" s="38">
        <f t="shared" si="4"/>
        <v>-2840009</v>
      </c>
      <c r="E24" s="36">
        <f t="shared" si="4"/>
        <v>695101</v>
      </c>
      <c r="F24" s="37">
        <f t="shared" si="4"/>
        <v>689234</v>
      </c>
      <c r="G24" s="39">
        <f t="shared" si="4"/>
        <v>689234</v>
      </c>
      <c r="H24" s="40">
        <f t="shared" si="4"/>
        <v>-4711993</v>
      </c>
      <c r="I24" s="36">
        <f t="shared" si="4"/>
        <v>380560</v>
      </c>
      <c r="J24" s="37">
        <f t="shared" si="4"/>
        <v>184097</v>
      </c>
      <c r="K24" s="39">
        <f t="shared" si="4"/>
        <v>195183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2164287</v>
      </c>
      <c r="C27" s="66">
        <v>1549585</v>
      </c>
      <c r="D27" s="67">
        <v>1340405</v>
      </c>
      <c r="E27" s="68">
        <v>3296217</v>
      </c>
      <c r="F27" s="66">
        <v>2558521</v>
      </c>
      <c r="G27" s="69">
        <v>2558521</v>
      </c>
      <c r="H27" s="70">
        <v>1556815</v>
      </c>
      <c r="I27" s="68">
        <v>1858230</v>
      </c>
      <c r="J27" s="66">
        <v>633019</v>
      </c>
      <c r="K27" s="69">
        <v>235693</v>
      </c>
    </row>
    <row r="28" spans="1:11" x14ac:dyDescent="0.25">
      <c r="A28" s="71" t="s">
        <v>36</v>
      </c>
      <c r="B28" s="17">
        <v>481947</v>
      </c>
      <c r="C28" s="17">
        <v>1189930</v>
      </c>
      <c r="D28" s="21">
        <v>336711</v>
      </c>
      <c r="E28" s="22">
        <v>645435</v>
      </c>
      <c r="F28" s="17">
        <v>675435</v>
      </c>
      <c r="G28" s="23">
        <v>675435</v>
      </c>
      <c r="H28" s="19">
        <v>116404</v>
      </c>
      <c r="I28" s="22">
        <v>367230</v>
      </c>
      <c r="J28" s="17">
        <v>161236</v>
      </c>
      <c r="K28" s="23">
        <v>168693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2000000</v>
      </c>
      <c r="F30" s="17">
        <v>1401239</v>
      </c>
      <c r="G30" s="23">
        <v>1401239</v>
      </c>
      <c r="H30" s="19">
        <v>827313</v>
      </c>
      <c r="I30" s="22">
        <v>750000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30731</v>
      </c>
      <c r="C31" s="17">
        <v>178029</v>
      </c>
      <c r="D31" s="21">
        <v>1003694</v>
      </c>
      <c r="E31" s="22">
        <v>650782</v>
      </c>
      <c r="F31" s="17">
        <v>481847</v>
      </c>
      <c r="G31" s="23">
        <v>481847</v>
      </c>
      <c r="H31" s="19">
        <v>613098</v>
      </c>
      <c r="I31" s="22">
        <v>741000</v>
      </c>
      <c r="J31" s="17">
        <v>471783</v>
      </c>
      <c r="K31" s="23">
        <v>67000</v>
      </c>
    </row>
    <row r="32" spans="1:11" x14ac:dyDescent="0.25">
      <c r="A32" s="30" t="s">
        <v>39</v>
      </c>
      <c r="B32" s="66">
        <f>SUM(B28:B31)</f>
        <v>512678</v>
      </c>
      <c r="C32" s="66">
        <f t="shared" ref="C32:K32" si="5">SUM(C28:C31)</f>
        <v>1367959</v>
      </c>
      <c r="D32" s="67">
        <f t="shared" si="5"/>
        <v>1340405</v>
      </c>
      <c r="E32" s="68">
        <f t="shared" si="5"/>
        <v>3296217</v>
      </c>
      <c r="F32" s="66">
        <f t="shared" si="5"/>
        <v>2558521</v>
      </c>
      <c r="G32" s="69">
        <f t="shared" si="5"/>
        <v>2558521</v>
      </c>
      <c r="H32" s="70">
        <f t="shared" si="5"/>
        <v>1556815</v>
      </c>
      <c r="I32" s="68">
        <f t="shared" si="5"/>
        <v>1858230</v>
      </c>
      <c r="J32" s="66">
        <f t="shared" si="5"/>
        <v>633019</v>
      </c>
      <c r="K32" s="69">
        <f t="shared" si="5"/>
        <v>235693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2978394</v>
      </c>
      <c r="C35" s="17">
        <v>2524827</v>
      </c>
      <c r="D35" s="21">
        <v>1757306</v>
      </c>
      <c r="E35" s="22">
        <v>4780612</v>
      </c>
      <c r="F35" s="17">
        <v>5273686</v>
      </c>
      <c r="G35" s="23">
        <v>5273686</v>
      </c>
      <c r="H35" s="19">
        <v>1126319</v>
      </c>
      <c r="I35" s="22">
        <v>8654771</v>
      </c>
      <c r="J35" s="17">
        <v>11232436</v>
      </c>
      <c r="K35" s="23">
        <v>14714304</v>
      </c>
    </row>
    <row r="36" spans="1:11" x14ac:dyDescent="0.25">
      <c r="A36" s="20" t="s">
        <v>42</v>
      </c>
      <c r="B36" s="17">
        <v>22090569</v>
      </c>
      <c r="C36" s="17">
        <v>22875275</v>
      </c>
      <c r="D36" s="21">
        <v>23225745</v>
      </c>
      <c r="E36" s="22">
        <v>26585798</v>
      </c>
      <c r="F36" s="17">
        <v>25656002</v>
      </c>
      <c r="G36" s="23">
        <v>25656002</v>
      </c>
      <c r="H36" s="19">
        <v>24114522</v>
      </c>
      <c r="I36" s="22">
        <v>27519017</v>
      </c>
      <c r="J36" s="17">
        <v>28206821</v>
      </c>
      <c r="K36" s="23">
        <v>28547299</v>
      </c>
    </row>
    <row r="37" spans="1:11" x14ac:dyDescent="0.25">
      <c r="A37" s="20" t="s">
        <v>43</v>
      </c>
      <c r="B37" s="17">
        <v>11596195</v>
      </c>
      <c r="C37" s="17">
        <v>10626064</v>
      </c>
      <c r="D37" s="21">
        <v>10257829</v>
      </c>
      <c r="E37" s="22">
        <v>25955085</v>
      </c>
      <c r="F37" s="17">
        <v>14887384</v>
      </c>
      <c r="G37" s="23">
        <v>14887384</v>
      </c>
      <c r="H37" s="19">
        <v>12055543</v>
      </c>
      <c r="I37" s="22">
        <v>19072420</v>
      </c>
      <c r="J37" s="17">
        <v>21390690</v>
      </c>
      <c r="K37" s="23">
        <v>24325718</v>
      </c>
    </row>
    <row r="38" spans="1:11" x14ac:dyDescent="0.25">
      <c r="A38" s="20" t="s">
        <v>44</v>
      </c>
      <c r="B38" s="17">
        <v>32844351</v>
      </c>
      <c r="C38" s="17">
        <v>31236895</v>
      </c>
      <c r="D38" s="21">
        <v>33731999</v>
      </c>
      <c r="E38" s="22">
        <v>18515136</v>
      </c>
      <c r="F38" s="17">
        <v>34840495</v>
      </c>
      <c r="G38" s="23">
        <v>34840495</v>
      </c>
      <c r="H38" s="19">
        <v>36904059</v>
      </c>
      <c r="I38" s="22">
        <v>35518991</v>
      </c>
      <c r="J38" s="17">
        <v>36282093</v>
      </c>
      <c r="K38" s="23">
        <v>36974228</v>
      </c>
    </row>
    <row r="39" spans="1:11" x14ac:dyDescent="0.25">
      <c r="A39" s="20" t="s">
        <v>45</v>
      </c>
      <c r="B39" s="17">
        <v>-19350117</v>
      </c>
      <c r="C39" s="17">
        <v>-16462864</v>
      </c>
      <c r="D39" s="21">
        <v>-19006771</v>
      </c>
      <c r="E39" s="22">
        <v>-13103811</v>
      </c>
      <c r="F39" s="17">
        <v>-18798188</v>
      </c>
      <c r="G39" s="23">
        <v>-18798188</v>
      </c>
      <c r="H39" s="19">
        <v>-23718754</v>
      </c>
      <c r="I39" s="22">
        <v>-18417623</v>
      </c>
      <c r="J39" s="17">
        <v>-18233526</v>
      </c>
      <c r="K39" s="23">
        <v>-18038343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70601853</v>
      </c>
      <c r="C42" s="17">
        <v>72210551</v>
      </c>
      <c r="D42" s="21">
        <v>50968290</v>
      </c>
      <c r="E42" s="22">
        <v>6593198</v>
      </c>
      <c r="F42" s="17">
        <v>9236001</v>
      </c>
      <c r="G42" s="23">
        <v>9236001</v>
      </c>
      <c r="H42" s="19">
        <v>86553807</v>
      </c>
      <c r="I42" s="22">
        <v>5414369</v>
      </c>
      <c r="J42" s="17">
        <v>3518332</v>
      </c>
      <c r="K42" s="23">
        <v>4473320</v>
      </c>
    </row>
    <row r="43" spans="1:11" x14ac:dyDescent="0.25">
      <c r="A43" s="20" t="s">
        <v>48</v>
      </c>
      <c r="B43" s="17">
        <v>-955902</v>
      </c>
      <c r="C43" s="17">
        <v>-2030411</v>
      </c>
      <c r="D43" s="21">
        <v>-2140788</v>
      </c>
      <c r="E43" s="22">
        <v>-4165650</v>
      </c>
      <c r="F43" s="17">
        <v>-4038114</v>
      </c>
      <c r="G43" s="23">
        <v>-4038114</v>
      </c>
      <c r="H43" s="19">
        <v>-1326358</v>
      </c>
      <c r="I43" s="22">
        <v>-2694230</v>
      </c>
      <c r="J43" s="17">
        <v>-1608236</v>
      </c>
      <c r="K43" s="23">
        <v>-1665693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-371050</v>
      </c>
      <c r="E44" s="22">
        <v>-671110</v>
      </c>
      <c r="F44" s="17">
        <v>-1342220</v>
      </c>
      <c r="G44" s="23">
        <v>-1342220</v>
      </c>
      <c r="H44" s="19">
        <v>-7791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71927154</v>
      </c>
      <c r="C45" s="66">
        <v>72306543</v>
      </c>
      <c r="D45" s="67">
        <v>50162192</v>
      </c>
      <c r="E45" s="68">
        <v>3362332</v>
      </c>
      <c r="F45" s="66">
        <v>4307492</v>
      </c>
      <c r="G45" s="69">
        <v>4307492</v>
      </c>
      <c r="H45" s="70">
        <v>85671483</v>
      </c>
      <c r="I45" s="68">
        <v>7027631</v>
      </c>
      <c r="J45" s="66">
        <v>8937727</v>
      </c>
      <c r="K45" s="69">
        <v>11745354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2638456</v>
      </c>
      <c r="C48" s="17">
        <v>2776126</v>
      </c>
      <c r="D48" s="21">
        <v>2170834</v>
      </c>
      <c r="E48" s="22">
        <v>5737332</v>
      </c>
      <c r="F48" s="17">
        <v>7332502</v>
      </c>
      <c r="G48" s="23">
        <v>7332502</v>
      </c>
      <c r="H48" s="19">
        <v>2600097</v>
      </c>
      <c r="I48" s="22">
        <v>11442641</v>
      </c>
      <c r="J48" s="17">
        <v>14792737</v>
      </c>
      <c r="K48" s="23">
        <v>19090364</v>
      </c>
    </row>
    <row r="49" spans="1:11" x14ac:dyDescent="0.25">
      <c r="A49" s="20" t="s">
        <v>53</v>
      </c>
      <c r="B49" s="17">
        <f>+B75</f>
        <v>10820112.384986717</v>
      </c>
      <c r="C49" s="17">
        <f t="shared" ref="C49:K49" si="6">+C75</f>
        <v>10476749.95482322</v>
      </c>
      <c r="D49" s="21">
        <f t="shared" si="6"/>
        <v>10548537.700998049</v>
      </c>
      <c r="E49" s="22">
        <f t="shared" si="6"/>
        <v>23089350.926290035</v>
      </c>
      <c r="F49" s="17">
        <f t="shared" si="6"/>
        <v>14206145.2895</v>
      </c>
      <c r="G49" s="23">
        <f t="shared" si="6"/>
        <v>14206145.2895</v>
      </c>
      <c r="H49" s="19">
        <f t="shared" si="6"/>
        <v>13302768.969690716</v>
      </c>
      <c r="I49" s="22">
        <f t="shared" si="6"/>
        <v>18219084.022346154</v>
      </c>
      <c r="J49" s="17">
        <f t="shared" si="6"/>
        <v>19752362.017623764</v>
      </c>
      <c r="K49" s="23">
        <f t="shared" si="6"/>
        <v>21852163.166397713</v>
      </c>
    </row>
    <row r="50" spans="1:11" x14ac:dyDescent="0.25">
      <c r="A50" s="30" t="s">
        <v>54</v>
      </c>
      <c r="B50" s="66">
        <f>+B48-B49</f>
        <v>-8181656.3849867173</v>
      </c>
      <c r="C50" s="66">
        <f t="shared" ref="C50:K50" si="7">+C48-C49</f>
        <v>-7700623.9548232201</v>
      </c>
      <c r="D50" s="67">
        <f t="shared" si="7"/>
        <v>-8377703.7009980492</v>
      </c>
      <c r="E50" s="68">
        <f t="shared" si="7"/>
        <v>-17352018.926290035</v>
      </c>
      <c r="F50" s="66">
        <f t="shared" si="7"/>
        <v>-6873643.2895</v>
      </c>
      <c r="G50" s="69">
        <f t="shared" si="7"/>
        <v>-6873643.2895</v>
      </c>
      <c r="H50" s="70">
        <f t="shared" si="7"/>
        <v>-10702671.969690716</v>
      </c>
      <c r="I50" s="68">
        <f t="shared" si="7"/>
        <v>-6776443.0223461539</v>
      </c>
      <c r="J50" s="66">
        <f t="shared" si="7"/>
        <v>-4959625.0176237635</v>
      </c>
      <c r="K50" s="69">
        <f t="shared" si="7"/>
        <v>-2761799.1663977131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21469936</v>
      </c>
      <c r="C53" s="17">
        <v>21710955</v>
      </c>
      <c r="D53" s="21">
        <v>21450610</v>
      </c>
      <c r="E53" s="22">
        <v>24161798</v>
      </c>
      <c r="F53" s="17">
        <v>22549468</v>
      </c>
      <c r="G53" s="23">
        <v>22549468</v>
      </c>
      <c r="H53" s="19">
        <v>21630709</v>
      </c>
      <c r="I53" s="22">
        <v>23022483</v>
      </c>
      <c r="J53" s="17">
        <v>22270287</v>
      </c>
      <c r="K53" s="23">
        <v>21120765</v>
      </c>
    </row>
    <row r="54" spans="1:11" x14ac:dyDescent="0.25">
      <c r="A54" s="20" t="s">
        <v>57</v>
      </c>
      <c r="B54" s="17">
        <v>1042954</v>
      </c>
      <c r="C54" s="17">
        <v>1263326</v>
      </c>
      <c r="D54" s="21">
        <v>1367110</v>
      </c>
      <c r="E54" s="22">
        <v>1102213</v>
      </c>
      <c r="F54" s="17">
        <v>1515016</v>
      </c>
      <c r="G54" s="23">
        <v>1515016</v>
      </c>
      <c r="H54" s="19">
        <v>1350418</v>
      </c>
      <c r="I54" s="22">
        <v>1385215</v>
      </c>
      <c r="J54" s="17">
        <v>1385215</v>
      </c>
      <c r="K54" s="23">
        <v>1385215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434783</v>
      </c>
      <c r="K55" s="23">
        <v>0</v>
      </c>
    </row>
    <row r="56" spans="1:11" x14ac:dyDescent="0.25">
      <c r="A56" s="20" t="s">
        <v>59</v>
      </c>
      <c r="B56" s="17">
        <v>456416</v>
      </c>
      <c r="C56" s="17">
        <v>659508</v>
      </c>
      <c r="D56" s="21">
        <v>490614</v>
      </c>
      <c r="E56" s="22">
        <v>380000</v>
      </c>
      <c r="F56" s="17">
        <v>551600</v>
      </c>
      <c r="G56" s="23">
        <v>551600</v>
      </c>
      <c r="H56" s="19">
        <v>595886</v>
      </c>
      <c r="I56" s="22">
        <v>2091770</v>
      </c>
      <c r="J56" s="17">
        <v>2403700</v>
      </c>
      <c r="K56" s="23">
        <v>2572867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0.57908679508423588</v>
      </c>
      <c r="C70" s="5">
        <f t="shared" ref="C70:K70" si="8">IF(ISERROR(C71/C72),0,(C71/C72))</f>
        <v>0.25315183678346975</v>
      </c>
      <c r="D70" s="5">
        <f t="shared" si="8"/>
        <v>0.17665470016960005</v>
      </c>
      <c r="E70" s="5">
        <f t="shared" si="8"/>
        <v>6.7594529313968446</v>
      </c>
      <c r="F70" s="5">
        <f t="shared" si="8"/>
        <v>5.5099</v>
      </c>
      <c r="G70" s="5">
        <f t="shared" si="8"/>
        <v>5.5099</v>
      </c>
      <c r="H70" s="5">
        <f t="shared" si="8"/>
        <v>0.23075376352620577</v>
      </c>
      <c r="I70" s="5">
        <f t="shared" si="8"/>
        <v>4.3432384615384612</v>
      </c>
      <c r="J70" s="5">
        <f t="shared" si="8"/>
        <v>4.3430464584920028</v>
      </c>
      <c r="K70" s="5">
        <f t="shared" si="8"/>
        <v>4.3428491173565185</v>
      </c>
    </row>
    <row r="71" spans="1:11" ht="13" hidden="1" x14ac:dyDescent="0.3">
      <c r="A71" s="1" t="s">
        <v>112</v>
      </c>
      <c r="B71" s="2">
        <f>+B83</f>
        <v>483318</v>
      </c>
      <c r="C71" s="2">
        <f t="shared" ref="C71:K71" si="9">+C83</f>
        <v>279630</v>
      </c>
      <c r="D71" s="2">
        <f t="shared" si="9"/>
        <v>289147</v>
      </c>
      <c r="E71" s="2">
        <f t="shared" si="9"/>
        <v>3232269</v>
      </c>
      <c r="F71" s="2">
        <f t="shared" si="9"/>
        <v>2865148</v>
      </c>
      <c r="G71" s="2">
        <f t="shared" si="9"/>
        <v>2865148</v>
      </c>
      <c r="H71" s="2">
        <f t="shared" si="9"/>
        <v>130827</v>
      </c>
      <c r="I71" s="2">
        <f t="shared" si="9"/>
        <v>2258484</v>
      </c>
      <c r="J71" s="2">
        <f t="shared" si="9"/>
        <v>2280968</v>
      </c>
      <c r="K71" s="2">
        <f t="shared" si="9"/>
        <v>2303673</v>
      </c>
    </row>
    <row r="72" spans="1:11" ht="13" hidden="1" x14ac:dyDescent="0.3">
      <c r="A72" s="1" t="s">
        <v>113</v>
      </c>
      <c r="B72" s="2">
        <f>+B77</f>
        <v>834621</v>
      </c>
      <c r="C72" s="2">
        <f t="shared" ref="C72:K72" si="10">+C77</f>
        <v>1104594</v>
      </c>
      <c r="D72" s="2">
        <f t="shared" si="10"/>
        <v>1636792</v>
      </c>
      <c r="E72" s="2">
        <f t="shared" si="10"/>
        <v>478185</v>
      </c>
      <c r="F72" s="2">
        <f t="shared" si="10"/>
        <v>520000</v>
      </c>
      <c r="G72" s="2">
        <f t="shared" si="10"/>
        <v>520000</v>
      </c>
      <c r="H72" s="2">
        <f t="shared" si="10"/>
        <v>566955</v>
      </c>
      <c r="I72" s="2">
        <f t="shared" si="10"/>
        <v>520000</v>
      </c>
      <c r="J72" s="2">
        <f t="shared" si="10"/>
        <v>525200</v>
      </c>
      <c r="K72" s="2">
        <f t="shared" si="10"/>
        <v>530452</v>
      </c>
    </row>
    <row r="73" spans="1:11" ht="13" hidden="1" x14ac:dyDescent="0.3">
      <c r="A73" s="1" t="s">
        <v>114</v>
      </c>
      <c r="B73" s="2">
        <f>+B74</f>
        <v>-64830.166666666613</v>
      </c>
      <c r="C73" s="2">
        <f t="shared" ref="C73:K73" si="11">+(C78+C80+C81+C82)-(B78+B80+B81+B82)</f>
        <v>58893</v>
      </c>
      <c r="D73" s="2">
        <f t="shared" si="11"/>
        <v>-202034</v>
      </c>
      <c r="E73" s="2">
        <f t="shared" si="11"/>
        <v>279378</v>
      </c>
      <c r="F73" s="2">
        <f>+(F78+F80+F81+F82)-(D78+D80+D81+D82)</f>
        <v>378255</v>
      </c>
      <c r="G73" s="2">
        <f>+(G78+G80+G81+G82)-(D78+D80+D81+D82)</f>
        <v>378255</v>
      </c>
      <c r="H73" s="2">
        <f>+(H78+H80+H81+H82)-(D78+D80+D81+D82)</f>
        <v>-62168</v>
      </c>
      <c r="I73" s="2">
        <f>+(I78+I80+I81+I82)-(E78+E80+E81+E82)</f>
        <v>367677</v>
      </c>
      <c r="J73" s="2">
        <f t="shared" si="11"/>
        <v>271488</v>
      </c>
      <c r="K73" s="2">
        <f t="shared" si="11"/>
        <v>274203</v>
      </c>
    </row>
    <row r="74" spans="1:11" ht="13" hidden="1" x14ac:dyDescent="0.3">
      <c r="A74" s="1" t="s">
        <v>115</v>
      </c>
      <c r="B74" s="2">
        <f>+TREND(C74:E74)</f>
        <v>-64830.166666666613</v>
      </c>
      <c r="C74" s="2">
        <f>+C73</f>
        <v>58893</v>
      </c>
      <c r="D74" s="2">
        <f t="shared" ref="D74:K74" si="12">+D73</f>
        <v>-202034</v>
      </c>
      <c r="E74" s="2">
        <f t="shared" si="12"/>
        <v>279378</v>
      </c>
      <c r="F74" s="2">
        <f t="shared" si="12"/>
        <v>378255</v>
      </c>
      <c r="G74" s="2">
        <f t="shared" si="12"/>
        <v>378255</v>
      </c>
      <c r="H74" s="2">
        <f t="shared" si="12"/>
        <v>-62168</v>
      </c>
      <c r="I74" s="2">
        <f t="shared" si="12"/>
        <v>367677</v>
      </c>
      <c r="J74" s="2">
        <f t="shared" si="12"/>
        <v>271488</v>
      </c>
      <c r="K74" s="2">
        <f t="shared" si="12"/>
        <v>274203</v>
      </c>
    </row>
    <row r="75" spans="1:11" ht="13" hidden="1" x14ac:dyDescent="0.3">
      <c r="A75" s="1" t="s">
        <v>116</v>
      </c>
      <c r="B75" s="2">
        <f>+B84-(((B80+B81+B82+B78)*B70)-B79)</f>
        <v>10820112.384986717</v>
      </c>
      <c r="C75" s="2">
        <f t="shared" ref="C75:K75" si="13">+C84-(((C80+C81+C82+C78)*C70)-C79)</f>
        <v>10476749.95482322</v>
      </c>
      <c r="D75" s="2">
        <f t="shared" si="13"/>
        <v>10548537.700998049</v>
      </c>
      <c r="E75" s="2">
        <f t="shared" si="13"/>
        <v>23089350.926290035</v>
      </c>
      <c r="F75" s="2">
        <f t="shared" si="13"/>
        <v>14206145.2895</v>
      </c>
      <c r="G75" s="2">
        <f t="shared" si="13"/>
        <v>14206145.2895</v>
      </c>
      <c r="H75" s="2">
        <f t="shared" si="13"/>
        <v>13302768.969690716</v>
      </c>
      <c r="I75" s="2">
        <f t="shared" si="13"/>
        <v>18219084.022346154</v>
      </c>
      <c r="J75" s="2">
        <f t="shared" si="13"/>
        <v>19752362.017623764</v>
      </c>
      <c r="K75" s="2">
        <f t="shared" si="13"/>
        <v>21852163.166397713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834621</v>
      </c>
      <c r="C77" s="3">
        <v>1104594</v>
      </c>
      <c r="D77" s="3">
        <v>1636792</v>
      </c>
      <c r="E77" s="3">
        <v>478185</v>
      </c>
      <c r="F77" s="3">
        <v>520000</v>
      </c>
      <c r="G77" s="3">
        <v>520000</v>
      </c>
      <c r="H77" s="3">
        <v>566955</v>
      </c>
      <c r="I77" s="3">
        <v>520000</v>
      </c>
      <c r="J77" s="3">
        <v>525200</v>
      </c>
      <c r="K77" s="3">
        <v>530452</v>
      </c>
    </row>
    <row r="78" spans="1:11" ht="13" hidden="1" x14ac:dyDescent="0.3">
      <c r="A78" s="1" t="s">
        <v>69</v>
      </c>
      <c r="B78" s="3">
        <v>108585</v>
      </c>
      <c r="C78" s="3">
        <v>93934</v>
      </c>
      <c r="D78" s="3">
        <v>56125</v>
      </c>
      <c r="E78" s="3">
        <v>49000</v>
      </c>
      <c r="F78" s="3">
        <v>81524</v>
      </c>
      <c r="G78" s="3">
        <v>81524</v>
      </c>
      <c r="H78" s="3">
        <v>50482</v>
      </c>
      <c r="I78" s="3">
        <v>81524</v>
      </c>
      <c r="J78" s="3">
        <v>81524</v>
      </c>
      <c r="K78" s="3">
        <v>81524</v>
      </c>
    </row>
    <row r="79" spans="1:11" ht="13" hidden="1" x14ac:dyDescent="0.3">
      <c r="A79" s="1" t="s">
        <v>70</v>
      </c>
      <c r="B79" s="3">
        <v>8211934</v>
      </c>
      <c r="C79" s="3">
        <v>6853362</v>
      </c>
      <c r="D79" s="3">
        <v>6555702</v>
      </c>
      <c r="E79" s="3">
        <v>10201210</v>
      </c>
      <c r="F79" s="3">
        <v>12274324</v>
      </c>
      <c r="G79" s="3">
        <v>12274324</v>
      </c>
      <c r="H79" s="3">
        <v>8375786</v>
      </c>
      <c r="I79" s="3">
        <v>16593856</v>
      </c>
      <c r="J79" s="3">
        <v>20298388</v>
      </c>
      <c r="K79" s="3">
        <v>24095742</v>
      </c>
    </row>
    <row r="80" spans="1:11" ht="13" hidden="1" x14ac:dyDescent="0.3">
      <c r="A80" s="1" t="s">
        <v>71</v>
      </c>
      <c r="B80" s="3">
        <v>275978</v>
      </c>
      <c r="C80" s="3">
        <v>224592</v>
      </c>
      <c r="D80" s="3">
        <v>189832</v>
      </c>
      <c r="E80" s="3">
        <v>471800</v>
      </c>
      <c r="F80" s="3">
        <v>540288</v>
      </c>
      <c r="G80" s="3">
        <v>540288</v>
      </c>
      <c r="H80" s="3">
        <v>136016</v>
      </c>
      <c r="I80" s="3">
        <v>809088</v>
      </c>
      <c r="J80" s="3">
        <v>1080576</v>
      </c>
      <c r="K80" s="3">
        <v>1354779</v>
      </c>
    </row>
    <row r="81" spans="1:11" ht="13" hidden="1" x14ac:dyDescent="0.3">
      <c r="A81" s="1" t="s">
        <v>72</v>
      </c>
      <c r="B81" s="3">
        <v>0</v>
      </c>
      <c r="C81" s="3">
        <v>126207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17718</v>
      </c>
      <c r="C82" s="3">
        <v>16441</v>
      </c>
      <c r="D82" s="3">
        <v>13183</v>
      </c>
      <c r="E82" s="3">
        <v>17718</v>
      </c>
      <c r="F82" s="3">
        <v>15583</v>
      </c>
      <c r="G82" s="3">
        <v>15583</v>
      </c>
      <c r="H82" s="3">
        <v>10474</v>
      </c>
      <c r="I82" s="3">
        <v>15583</v>
      </c>
      <c r="J82" s="3">
        <v>15583</v>
      </c>
      <c r="K82" s="3">
        <v>15583</v>
      </c>
    </row>
    <row r="83" spans="1:11" ht="13" hidden="1" x14ac:dyDescent="0.3">
      <c r="A83" s="1" t="s">
        <v>74</v>
      </c>
      <c r="B83" s="3">
        <v>483318</v>
      </c>
      <c r="C83" s="3">
        <v>279630</v>
      </c>
      <c r="D83" s="3">
        <v>289147</v>
      </c>
      <c r="E83" s="3">
        <v>3232269</v>
      </c>
      <c r="F83" s="3">
        <v>2865148</v>
      </c>
      <c r="G83" s="3">
        <v>2865148</v>
      </c>
      <c r="H83" s="3">
        <v>130827</v>
      </c>
      <c r="I83" s="3">
        <v>2258484</v>
      </c>
      <c r="J83" s="3">
        <v>2280968</v>
      </c>
      <c r="K83" s="3">
        <v>2303673</v>
      </c>
    </row>
    <row r="84" spans="1:11" ht="13" hidden="1" x14ac:dyDescent="0.3">
      <c r="A84" s="1" t="s">
        <v>75</v>
      </c>
      <c r="B84" s="3">
        <v>2841134</v>
      </c>
      <c r="C84" s="3">
        <v>3740135</v>
      </c>
      <c r="D84" s="3">
        <v>4038614</v>
      </c>
      <c r="E84" s="3">
        <v>16528228</v>
      </c>
      <c r="F84" s="3">
        <v>5443804</v>
      </c>
      <c r="G84" s="3">
        <v>5443804</v>
      </c>
      <c r="H84" s="3">
        <v>4972435</v>
      </c>
      <c r="I84" s="3">
        <v>5561049</v>
      </c>
      <c r="J84" s="3">
        <v>4568706</v>
      </c>
      <c r="K84" s="3">
        <v>4061743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599897839</v>
      </c>
      <c r="C5" s="17">
        <v>610991038</v>
      </c>
      <c r="D5" s="21">
        <v>656442329</v>
      </c>
      <c r="E5" s="22">
        <v>687319713</v>
      </c>
      <c r="F5" s="17">
        <v>687319713</v>
      </c>
      <c r="G5" s="23">
        <v>687319713</v>
      </c>
      <c r="H5" s="19">
        <v>687339429</v>
      </c>
      <c r="I5" s="22">
        <v>717919588</v>
      </c>
      <c r="J5" s="17">
        <v>766250160</v>
      </c>
      <c r="K5" s="23">
        <v>809856457</v>
      </c>
    </row>
    <row r="6" spans="1:11" x14ac:dyDescent="0.25">
      <c r="A6" s="20" t="s">
        <v>18</v>
      </c>
      <c r="B6" s="17">
        <v>1139930201</v>
      </c>
      <c r="C6" s="17">
        <v>1182666737</v>
      </c>
      <c r="D6" s="21">
        <v>1331093240</v>
      </c>
      <c r="E6" s="22">
        <v>1611045774</v>
      </c>
      <c r="F6" s="17">
        <v>1611045774</v>
      </c>
      <c r="G6" s="23">
        <v>1611045774</v>
      </c>
      <c r="H6" s="19">
        <v>1449087938</v>
      </c>
      <c r="I6" s="22">
        <v>1761511531</v>
      </c>
      <c r="J6" s="17">
        <v>1893914840</v>
      </c>
      <c r="K6" s="23">
        <v>2043763185</v>
      </c>
    </row>
    <row r="7" spans="1:11" x14ac:dyDescent="0.25">
      <c r="A7" s="20" t="s">
        <v>19</v>
      </c>
      <c r="B7" s="17">
        <v>3123724</v>
      </c>
      <c r="C7" s="17">
        <v>8549555</v>
      </c>
      <c r="D7" s="21">
        <v>16116393</v>
      </c>
      <c r="E7" s="22">
        <v>9000000</v>
      </c>
      <c r="F7" s="17">
        <v>9000000</v>
      </c>
      <c r="G7" s="23">
        <v>9000000</v>
      </c>
      <c r="H7" s="19">
        <v>21841259</v>
      </c>
      <c r="I7" s="22">
        <v>18000000</v>
      </c>
      <c r="J7" s="17">
        <v>22000000</v>
      </c>
      <c r="K7" s="23">
        <v>25000000</v>
      </c>
    </row>
    <row r="8" spans="1:11" x14ac:dyDescent="0.25">
      <c r="A8" s="20" t="s">
        <v>20</v>
      </c>
      <c r="B8" s="17">
        <v>235986066</v>
      </c>
      <c r="C8" s="17">
        <v>264656590</v>
      </c>
      <c r="D8" s="21">
        <v>501706624</v>
      </c>
      <c r="E8" s="22">
        <v>299271000</v>
      </c>
      <c r="F8" s="17">
        <v>311530154</v>
      </c>
      <c r="G8" s="23">
        <v>311530154</v>
      </c>
      <c r="H8" s="19">
        <v>313411164</v>
      </c>
      <c r="I8" s="22">
        <v>323676330</v>
      </c>
      <c r="J8" s="17">
        <v>337399800</v>
      </c>
      <c r="K8" s="23">
        <v>355069590</v>
      </c>
    </row>
    <row r="9" spans="1:11" x14ac:dyDescent="0.25">
      <c r="A9" s="20" t="s">
        <v>21</v>
      </c>
      <c r="B9" s="17">
        <v>199359231</v>
      </c>
      <c r="C9" s="17">
        <v>356037119</v>
      </c>
      <c r="D9" s="21">
        <v>419725730</v>
      </c>
      <c r="E9" s="22">
        <v>351641780</v>
      </c>
      <c r="F9" s="17">
        <v>352141780</v>
      </c>
      <c r="G9" s="23">
        <v>352141780</v>
      </c>
      <c r="H9" s="19">
        <v>430140164</v>
      </c>
      <c r="I9" s="22">
        <v>413080400</v>
      </c>
      <c r="J9" s="17">
        <v>438836595</v>
      </c>
      <c r="K9" s="23">
        <v>464593699</v>
      </c>
    </row>
    <row r="10" spans="1:11" x14ac:dyDescent="0.25">
      <c r="A10" s="24" t="s">
        <v>107</v>
      </c>
      <c r="B10" s="25">
        <f>SUM(B5:B9)</f>
        <v>2178297061</v>
      </c>
      <c r="C10" s="26">
        <f t="shared" ref="C10:K10" si="0">SUM(C5:C9)</f>
        <v>2422901039</v>
      </c>
      <c r="D10" s="27">
        <f t="shared" si="0"/>
        <v>2925084316</v>
      </c>
      <c r="E10" s="25">
        <f t="shared" si="0"/>
        <v>2958278267</v>
      </c>
      <c r="F10" s="26">
        <f t="shared" si="0"/>
        <v>2971037421</v>
      </c>
      <c r="G10" s="28">
        <f t="shared" si="0"/>
        <v>2971037421</v>
      </c>
      <c r="H10" s="29">
        <f t="shared" si="0"/>
        <v>2901819954</v>
      </c>
      <c r="I10" s="25">
        <f t="shared" si="0"/>
        <v>3234187849</v>
      </c>
      <c r="J10" s="26">
        <f t="shared" si="0"/>
        <v>3458401395</v>
      </c>
      <c r="K10" s="28">
        <f t="shared" si="0"/>
        <v>3698282931</v>
      </c>
    </row>
    <row r="11" spans="1:11" x14ac:dyDescent="0.25">
      <c r="A11" s="20" t="s">
        <v>22</v>
      </c>
      <c r="B11" s="17">
        <v>772776780</v>
      </c>
      <c r="C11" s="17">
        <v>821305586</v>
      </c>
      <c r="D11" s="21">
        <v>894290842</v>
      </c>
      <c r="E11" s="22">
        <v>950862583</v>
      </c>
      <c r="F11" s="17">
        <v>952667226</v>
      </c>
      <c r="G11" s="23">
        <v>952667226</v>
      </c>
      <c r="H11" s="19">
        <v>884420340</v>
      </c>
      <c r="I11" s="22">
        <v>1004531884</v>
      </c>
      <c r="J11" s="17">
        <v>1070358310</v>
      </c>
      <c r="K11" s="23">
        <v>1127014643</v>
      </c>
    </row>
    <row r="12" spans="1:11" x14ac:dyDescent="0.25">
      <c r="A12" s="20" t="s">
        <v>23</v>
      </c>
      <c r="B12" s="17">
        <v>30736976</v>
      </c>
      <c r="C12" s="17">
        <v>32224280</v>
      </c>
      <c r="D12" s="21">
        <v>34625898</v>
      </c>
      <c r="E12" s="22">
        <v>37076570</v>
      </c>
      <c r="F12" s="17">
        <v>37076570</v>
      </c>
      <c r="G12" s="23">
        <v>37076570</v>
      </c>
      <c r="H12" s="19">
        <v>33793996</v>
      </c>
      <c r="I12" s="22">
        <v>37083246</v>
      </c>
      <c r="J12" s="17">
        <v>38937407</v>
      </c>
      <c r="K12" s="23">
        <v>41078965</v>
      </c>
    </row>
    <row r="13" spans="1:11" x14ac:dyDescent="0.25">
      <c r="A13" s="20" t="s">
        <v>24</v>
      </c>
      <c r="B13" s="17">
        <v>70060079</v>
      </c>
      <c r="C13" s="17">
        <v>71830179</v>
      </c>
      <c r="D13" s="21">
        <v>76759580</v>
      </c>
      <c r="E13" s="22">
        <v>89700000</v>
      </c>
      <c r="F13" s="17">
        <v>89700000</v>
      </c>
      <c r="G13" s="23">
        <v>89700000</v>
      </c>
      <c r="H13" s="19">
        <v>96036969</v>
      </c>
      <c r="I13" s="22">
        <v>90200000</v>
      </c>
      <c r="J13" s="17">
        <v>95156500</v>
      </c>
      <c r="K13" s="23">
        <v>100093125</v>
      </c>
    </row>
    <row r="14" spans="1:11" x14ac:dyDescent="0.25">
      <c r="A14" s="20" t="s">
        <v>25</v>
      </c>
      <c r="B14" s="17">
        <v>72909233</v>
      </c>
      <c r="C14" s="17">
        <v>113954866</v>
      </c>
      <c r="D14" s="21">
        <v>110763585</v>
      </c>
      <c r="E14" s="22">
        <v>17774464</v>
      </c>
      <c r="F14" s="17">
        <v>78194697</v>
      </c>
      <c r="G14" s="23">
        <v>78194697</v>
      </c>
      <c r="H14" s="19">
        <v>104569103</v>
      </c>
      <c r="I14" s="22">
        <v>15880454</v>
      </c>
      <c r="J14" s="17">
        <v>13736873</v>
      </c>
      <c r="K14" s="23">
        <v>11317839</v>
      </c>
    </row>
    <row r="15" spans="1:11" x14ac:dyDescent="0.25">
      <c r="A15" s="20" t="s">
        <v>26</v>
      </c>
      <c r="B15" s="17">
        <v>872963638</v>
      </c>
      <c r="C15" s="17">
        <v>937060119</v>
      </c>
      <c r="D15" s="21">
        <v>1057341079</v>
      </c>
      <c r="E15" s="22">
        <v>1216905205</v>
      </c>
      <c r="F15" s="17">
        <v>1228955205</v>
      </c>
      <c r="G15" s="23">
        <v>1228955205</v>
      </c>
      <c r="H15" s="19">
        <v>1182439932</v>
      </c>
      <c r="I15" s="22">
        <v>1331852314</v>
      </c>
      <c r="J15" s="17">
        <v>1422671753</v>
      </c>
      <c r="K15" s="23">
        <v>1548511496</v>
      </c>
    </row>
    <row r="16" spans="1:11" x14ac:dyDescent="0.25">
      <c r="A16" s="20" t="s">
        <v>27</v>
      </c>
      <c r="B16" s="17">
        <v>2545986</v>
      </c>
      <c r="C16" s="17">
        <v>2598918</v>
      </c>
      <c r="D16" s="21">
        <v>2526435</v>
      </c>
      <c r="E16" s="22">
        <v>3660000</v>
      </c>
      <c r="F16" s="17">
        <v>3660000</v>
      </c>
      <c r="G16" s="23">
        <v>3660000</v>
      </c>
      <c r="H16" s="19">
        <v>2807020</v>
      </c>
      <c r="I16" s="22">
        <v>4300000</v>
      </c>
      <c r="J16" s="17">
        <v>3858250</v>
      </c>
      <c r="K16" s="23">
        <v>3966954</v>
      </c>
    </row>
    <row r="17" spans="1:11" x14ac:dyDescent="0.25">
      <c r="A17" s="20" t="s">
        <v>28</v>
      </c>
      <c r="B17" s="17">
        <v>492664990</v>
      </c>
      <c r="C17" s="17">
        <v>617007933</v>
      </c>
      <c r="D17" s="21">
        <v>611562174</v>
      </c>
      <c r="E17" s="22">
        <v>612525908</v>
      </c>
      <c r="F17" s="17">
        <v>806211293</v>
      </c>
      <c r="G17" s="23">
        <v>806211293</v>
      </c>
      <c r="H17" s="19">
        <v>780529993</v>
      </c>
      <c r="I17" s="22">
        <v>728658253</v>
      </c>
      <c r="J17" s="17">
        <v>769857033</v>
      </c>
      <c r="K17" s="23">
        <v>815055775</v>
      </c>
    </row>
    <row r="18" spans="1:11" x14ac:dyDescent="0.25">
      <c r="A18" s="30" t="s">
        <v>29</v>
      </c>
      <c r="B18" s="31">
        <f>SUM(B11:B17)</f>
        <v>2314657682</v>
      </c>
      <c r="C18" s="32">
        <f t="shared" ref="C18:K18" si="1">SUM(C11:C17)</f>
        <v>2595981881</v>
      </c>
      <c r="D18" s="33">
        <f t="shared" si="1"/>
        <v>2787869593</v>
      </c>
      <c r="E18" s="31">
        <f t="shared" si="1"/>
        <v>2928504730</v>
      </c>
      <c r="F18" s="32">
        <f t="shared" si="1"/>
        <v>3196464991</v>
      </c>
      <c r="G18" s="34">
        <f t="shared" si="1"/>
        <v>3196464991</v>
      </c>
      <c r="H18" s="35">
        <f t="shared" si="1"/>
        <v>3084597353</v>
      </c>
      <c r="I18" s="31">
        <f t="shared" si="1"/>
        <v>3212506151</v>
      </c>
      <c r="J18" s="32">
        <f t="shared" si="1"/>
        <v>3414576126</v>
      </c>
      <c r="K18" s="34">
        <f t="shared" si="1"/>
        <v>3647038797</v>
      </c>
    </row>
    <row r="19" spans="1:11" x14ac:dyDescent="0.25">
      <c r="A19" s="30" t="s">
        <v>30</v>
      </c>
      <c r="B19" s="36">
        <f>+B10-B18</f>
        <v>-136360621</v>
      </c>
      <c r="C19" s="37">
        <f t="shared" ref="C19:K19" si="2">+C10-C18</f>
        <v>-173080842</v>
      </c>
      <c r="D19" s="38">
        <f t="shared" si="2"/>
        <v>137214723</v>
      </c>
      <c r="E19" s="36">
        <f t="shared" si="2"/>
        <v>29773537</v>
      </c>
      <c r="F19" s="37">
        <f t="shared" si="2"/>
        <v>-225427570</v>
      </c>
      <c r="G19" s="39">
        <f t="shared" si="2"/>
        <v>-225427570</v>
      </c>
      <c r="H19" s="40">
        <f t="shared" si="2"/>
        <v>-182777399</v>
      </c>
      <c r="I19" s="36">
        <f t="shared" si="2"/>
        <v>21681698</v>
      </c>
      <c r="J19" s="37">
        <f t="shared" si="2"/>
        <v>43825269</v>
      </c>
      <c r="K19" s="39">
        <f t="shared" si="2"/>
        <v>51244134</v>
      </c>
    </row>
    <row r="20" spans="1:11" x14ac:dyDescent="0.25">
      <c r="A20" s="41" t="s">
        <v>31</v>
      </c>
      <c r="B20" s="42">
        <v>123667079</v>
      </c>
      <c r="C20" s="43">
        <v>108148962</v>
      </c>
      <c r="D20" s="44">
        <v>159040225</v>
      </c>
      <c r="E20" s="42">
        <v>572229000</v>
      </c>
      <c r="F20" s="43">
        <v>570096846</v>
      </c>
      <c r="G20" s="45">
        <v>570096846</v>
      </c>
      <c r="H20" s="46">
        <v>574062326</v>
      </c>
      <c r="I20" s="42">
        <v>684165977</v>
      </c>
      <c r="J20" s="43">
        <v>662581200</v>
      </c>
      <c r="K20" s="45">
        <v>572127610</v>
      </c>
    </row>
    <row r="21" spans="1:11" x14ac:dyDescent="0.25">
      <c r="A21" s="47" t="s">
        <v>32</v>
      </c>
      <c r="B21" s="48">
        <v>76850394</v>
      </c>
      <c r="C21" s="49">
        <v>3387299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64156852</v>
      </c>
      <c r="C22" s="55">
        <f t="shared" ref="C22:K22" si="3">SUM(C19:C21)</f>
        <v>-61544581</v>
      </c>
      <c r="D22" s="56">
        <f t="shared" si="3"/>
        <v>296254948</v>
      </c>
      <c r="E22" s="54">
        <f t="shared" si="3"/>
        <v>602002537</v>
      </c>
      <c r="F22" s="55">
        <f t="shared" si="3"/>
        <v>344669276</v>
      </c>
      <c r="G22" s="57">
        <f t="shared" si="3"/>
        <v>344669276</v>
      </c>
      <c r="H22" s="58">
        <f t="shared" si="3"/>
        <v>391284927</v>
      </c>
      <c r="I22" s="54">
        <f t="shared" si="3"/>
        <v>705847675</v>
      </c>
      <c r="J22" s="55">
        <f t="shared" si="3"/>
        <v>706406469</v>
      </c>
      <c r="K22" s="57">
        <f t="shared" si="3"/>
        <v>623371744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64156852</v>
      </c>
      <c r="C24" s="37">
        <f t="shared" ref="C24:K24" si="4">SUM(C22:C23)</f>
        <v>-61544581</v>
      </c>
      <c r="D24" s="38">
        <f t="shared" si="4"/>
        <v>296254948</v>
      </c>
      <c r="E24" s="36">
        <f t="shared" si="4"/>
        <v>602002537</v>
      </c>
      <c r="F24" s="37">
        <f t="shared" si="4"/>
        <v>344669276</v>
      </c>
      <c r="G24" s="39">
        <f t="shared" si="4"/>
        <v>344669276</v>
      </c>
      <c r="H24" s="40">
        <f t="shared" si="4"/>
        <v>391284927</v>
      </c>
      <c r="I24" s="36">
        <f t="shared" si="4"/>
        <v>705847675</v>
      </c>
      <c r="J24" s="37">
        <f t="shared" si="4"/>
        <v>706406469</v>
      </c>
      <c r="K24" s="39">
        <f t="shared" si="4"/>
        <v>623371744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127081037</v>
      </c>
      <c r="C27" s="66">
        <v>126015517</v>
      </c>
      <c r="D27" s="67">
        <v>176437658</v>
      </c>
      <c r="E27" s="68">
        <v>613729000</v>
      </c>
      <c r="F27" s="66">
        <v>621517579</v>
      </c>
      <c r="G27" s="69">
        <v>621517579</v>
      </c>
      <c r="H27" s="70">
        <v>536075496</v>
      </c>
      <c r="I27" s="68">
        <v>627331283</v>
      </c>
      <c r="J27" s="66">
        <v>612544520</v>
      </c>
      <c r="K27" s="69">
        <v>538371832</v>
      </c>
    </row>
    <row r="28" spans="1:11" x14ac:dyDescent="0.25">
      <c r="A28" s="71" t="s">
        <v>36</v>
      </c>
      <c r="B28" s="17">
        <v>112818454</v>
      </c>
      <c r="C28" s="17">
        <v>96391722</v>
      </c>
      <c r="D28" s="21">
        <v>147356030</v>
      </c>
      <c r="E28" s="22">
        <v>572229000</v>
      </c>
      <c r="F28" s="17">
        <v>570096847</v>
      </c>
      <c r="G28" s="23">
        <v>570096847</v>
      </c>
      <c r="H28" s="19">
        <v>504591855</v>
      </c>
      <c r="I28" s="22">
        <v>594926935</v>
      </c>
      <c r="J28" s="17">
        <v>576157566</v>
      </c>
      <c r="K28" s="23">
        <v>497502269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14262583</v>
      </c>
      <c r="C31" s="17">
        <v>29623795</v>
      </c>
      <c r="D31" s="21">
        <v>29081628</v>
      </c>
      <c r="E31" s="22">
        <v>41500000</v>
      </c>
      <c r="F31" s="17">
        <v>51420732</v>
      </c>
      <c r="G31" s="23">
        <v>51420732</v>
      </c>
      <c r="H31" s="19">
        <v>31483641</v>
      </c>
      <c r="I31" s="22">
        <v>32404348</v>
      </c>
      <c r="J31" s="17">
        <v>36386954</v>
      </c>
      <c r="K31" s="23">
        <v>40869563</v>
      </c>
    </row>
    <row r="32" spans="1:11" x14ac:dyDescent="0.25">
      <c r="A32" s="30" t="s">
        <v>39</v>
      </c>
      <c r="B32" s="66">
        <f>SUM(B28:B31)</f>
        <v>127081037</v>
      </c>
      <c r="C32" s="66">
        <f t="shared" ref="C32:K32" si="5">SUM(C28:C31)</f>
        <v>126015517</v>
      </c>
      <c r="D32" s="67">
        <f t="shared" si="5"/>
        <v>176437658</v>
      </c>
      <c r="E32" s="68">
        <f t="shared" si="5"/>
        <v>613729000</v>
      </c>
      <c r="F32" s="66">
        <f t="shared" si="5"/>
        <v>621517579</v>
      </c>
      <c r="G32" s="69">
        <f t="shared" si="5"/>
        <v>621517579</v>
      </c>
      <c r="H32" s="70">
        <f t="shared" si="5"/>
        <v>536075496</v>
      </c>
      <c r="I32" s="68">
        <f t="shared" si="5"/>
        <v>627331283</v>
      </c>
      <c r="J32" s="66">
        <f t="shared" si="5"/>
        <v>612544520</v>
      </c>
      <c r="K32" s="69">
        <f t="shared" si="5"/>
        <v>538371832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2396615373</v>
      </c>
      <c r="C35" s="17">
        <v>2304408275</v>
      </c>
      <c r="D35" s="21">
        <v>2664713063</v>
      </c>
      <c r="E35" s="22">
        <v>2491688360</v>
      </c>
      <c r="F35" s="17">
        <v>2274986754</v>
      </c>
      <c r="G35" s="23">
        <v>2274986754</v>
      </c>
      <c r="H35" s="19">
        <v>2957797472</v>
      </c>
      <c r="I35" s="22">
        <v>3027796268</v>
      </c>
      <c r="J35" s="17">
        <v>3228112603</v>
      </c>
      <c r="K35" s="23">
        <v>3425752459</v>
      </c>
    </row>
    <row r="36" spans="1:11" x14ac:dyDescent="0.25">
      <c r="A36" s="20" t="s">
        <v>42</v>
      </c>
      <c r="B36" s="17">
        <v>2245857225</v>
      </c>
      <c r="C36" s="17">
        <v>2265499875</v>
      </c>
      <c r="D36" s="21">
        <v>2368294041</v>
      </c>
      <c r="E36" s="22">
        <v>2874230569</v>
      </c>
      <c r="F36" s="17">
        <v>2882019148</v>
      </c>
      <c r="G36" s="23">
        <v>2882019148</v>
      </c>
      <c r="H36" s="19">
        <v>2257022810</v>
      </c>
      <c r="I36" s="22">
        <v>3131060081</v>
      </c>
      <c r="J36" s="17">
        <v>3648448102</v>
      </c>
      <c r="K36" s="23">
        <v>4086726811</v>
      </c>
    </row>
    <row r="37" spans="1:11" x14ac:dyDescent="0.25">
      <c r="A37" s="20" t="s">
        <v>43</v>
      </c>
      <c r="B37" s="17">
        <v>1249269882</v>
      </c>
      <c r="C37" s="17">
        <v>1457965531</v>
      </c>
      <c r="D37" s="21">
        <v>918800638</v>
      </c>
      <c r="E37" s="22">
        <v>1523551954</v>
      </c>
      <c r="F37" s="17">
        <v>1523551954</v>
      </c>
      <c r="G37" s="23">
        <v>1523551954</v>
      </c>
      <c r="H37" s="19">
        <v>1204094016</v>
      </c>
      <c r="I37" s="22">
        <v>1669231467</v>
      </c>
      <c r="J37" s="17">
        <v>1680529357</v>
      </c>
      <c r="K37" s="23">
        <v>1693076175</v>
      </c>
    </row>
    <row r="38" spans="1:11" x14ac:dyDescent="0.25">
      <c r="A38" s="20" t="s">
        <v>44</v>
      </c>
      <c r="B38" s="17">
        <v>437302984</v>
      </c>
      <c r="C38" s="17">
        <v>417530733</v>
      </c>
      <c r="D38" s="21">
        <v>1121823779</v>
      </c>
      <c r="E38" s="22">
        <v>410207945</v>
      </c>
      <c r="F38" s="17">
        <v>458628178</v>
      </c>
      <c r="G38" s="23">
        <v>458628178</v>
      </c>
      <c r="H38" s="19">
        <v>1177512387</v>
      </c>
      <c r="I38" s="22">
        <v>442926561</v>
      </c>
      <c r="J38" s="17">
        <v>442926561</v>
      </c>
      <c r="K38" s="23">
        <v>442926561</v>
      </c>
    </row>
    <row r="39" spans="1:11" x14ac:dyDescent="0.25">
      <c r="A39" s="20" t="s">
        <v>45</v>
      </c>
      <c r="B39" s="17">
        <v>2955899731</v>
      </c>
      <c r="C39" s="17">
        <v>2694411895</v>
      </c>
      <c r="D39" s="21">
        <v>2992382682</v>
      </c>
      <c r="E39" s="22">
        <v>3432159030</v>
      </c>
      <c r="F39" s="17">
        <v>3174825770</v>
      </c>
      <c r="G39" s="23">
        <v>3174825770</v>
      </c>
      <c r="H39" s="19">
        <v>2833213876</v>
      </c>
      <c r="I39" s="22">
        <v>4046698321</v>
      </c>
      <c r="J39" s="17">
        <v>4753104787</v>
      </c>
      <c r="K39" s="23">
        <v>5376476534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-584356382</v>
      </c>
      <c r="C42" s="17">
        <v>-808676069</v>
      </c>
      <c r="D42" s="21">
        <v>-516315664</v>
      </c>
      <c r="E42" s="22">
        <v>598846335</v>
      </c>
      <c r="F42" s="17">
        <v>493313074</v>
      </c>
      <c r="G42" s="23">
        <v>493313074</v>
      </c>
      <c r="H42" s="19">
        <v>517921374</v>
      </c>
      <c r="I42" s="22">
        <v>1143775836</v>
      </c>
      <c r="J42" s="17">
        <v>1207823750</v>
      </c>
      <c r="K42" s="23">
        <v>1117365601</v>
      </c>
    </row>
    <row r="43" spans="1:11" x14ac:dyDescent="0.25">
      <c r="A43" s="20" t="s">
        <v>48</v>
      </c>
      <c r="B43" s="17">
        <v>-127081037</v>
      </c>
      <c r="C43" s="17">
        <v>-126015517</v>
      </c>
      <c r="D43" s="21">
        <v>-159367123</v>
      </c>
      <c r="E43" s="22">
        <v>-613729000</v>
      </c>
      <c r="F43" s="17">
        <v>-621517579</v>
      </c>
      <c r="G43" s="23">
        <v>-621517579</v>
      </c>
      <c r="H43" s="19">
        <v>-529312159</v>
      </c>
      <c r="I43" s="22">
        <v>-721430954</v>
      </c>
      <c r="J43" s="17">
        <v>-704426184</v>
      </c>
      <c r="K43" s="23">
        <v>-619127596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661955432</v>
      </c>
      <c r="E44" s="22">
        <v>-12787681</v>
      </c>
      <c r="F44" s="17">
        <v>-12787681</v>
      </c>
      <c r="G44" s="23">
        <v>-12787681</v>
      </c>
      <c r="H44" s="19">
        <v>567721</v>
      </c>
      <c r="I44" s="22">
        <v>-16687880</v>
      </c>
      <c r="J44" s="17">
        <v>-18832256</v>
      </c>
      <c r="K44" s="23">
        <v>-20000000</v>
      </c>
    </row>
    <row r="45" spans="1:11" x14ac:dyDescent="0.25">
      <c r="A45" s="30" t="s">
        <v>50</v>
      </c>
      <c r="B45" s="66">
        <v>-668429931</v>
      </c>
      <c r="C45" s="66">
        <v>-737100829</v>
      </c>
      <c r="D45" s="67">
        <v>95809099</v>
      </c>
      <c r="E45" s="68">
        <v>73146745</v>
      </c>
      <c r="F45" s="66">
        <v>-40175095</v>
      </c>
      <c r="G45" s="69">
        <v>-40175095</v>
      </c>
      <c r="H45" s="70">
        <v>102903320</v>
      </c>
      <c r="I45" s="68">
        <v>536547619</v>
      </c>
      <c r="J45" s="66">
        <v>631139468</v>
      </c>
      <c r="K45" s="69">
        <v>706757285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197590756</v>
      </c>
      <c r="C48" s="17">
        <v>109536453</v>
      </c>
      <c r="D48" s="21">
        <v>113726381</v>
      </c>
      <c r="E48" s="22">
        <v>73146745</v>
      </c>
      <c r="F48" s="17">
        <v>6245139</v>
      </c>
      <c r="G48" s="23">
        <v>6245139</v>
      </c>
      <c r="H48" s="19">
        <v>163908709</v>
      </c>
      <c r="I48" s="22">
        <v>146574157</v>
      </c>
      <c r="J48" s="17">
        <v>228519280</v>
      </c>
      <c r="K48" s="23">
        <v>293072299</v>
      </c>
    </row>
    <row r="49" spans="1:11" x14ac:dyDescent="0.25">
      <c r="A49" s="20" t="s">
        <v>53</v>
      </c>
      <c r="B49" s="17">
        <f>+B75</f>
        <v>-954779072.10741925</v>
      </c>
      <c r="C49" s="17">
        <f t="shared" ref="C49:K49" si="6">+C75</f>
        <v>-969563677.75130224</v>
      </c>
      <c r="D49" s="21">
        <f t="shared" si="6"/>
        <v>-975795387.65311193</v>
      </c>
      <c r="E49" s="22">
        <f t="shared" si="6"/>
        <v>-687536011.75381708</v>
      </c>
      <c r="F49" s="17">
        <f t="shared" si="6"/>
        <v>-572812292.67843223</v>
      </c>
      <c r="G49" s="23">
        <f t="shared" si="6"/>
        <v>-572812292.67843223</v>
      </c>
      <c r="H49" s="19">
        <f t="shared" si="6"/>
        <v>-2103121452.0641727</v>
      </c>
      <c r="I49" s="22">
        <f t="shared" si="6"/>
        <v>-1760415412.1445999</v>
      </c>
      <c r="J49" s="17">
        <f t="shared" si="6"/>
        <v>-1854192041.4831419</v>
      </c>
      <c r="K49" s="23">
        <f t="shared" si="6"/>
        <v>-1960333597.95191</v>
      </c>
    </row>
    <row r="50" spans="1:11" x14ac:dyDescent="0.25">
      <c r="A50" s="30" t="s">
        <v>54</v>
      </c>
      <c r="B50" s="66">
        <f>+B48-B49</f>
        <v>1152369828.1074193</v>
      </c>
      <c r="C50" s="66">
        <f t="shared" ref="C50:K50" si="7">+C48-C49</f>
        <v>1079100130.7513022</v>
      </c>
      <c r="D50" s="67">
        <f t="shared" si="7"/>
        <v>1089521768.6531119</v>
      </c>
      <c r="E50" s="68">
        <f t="shared" si="7"/>
        <v>760682756.75381708</v>
      </c>
      <c r="F50" s="66">
        <f t="shared" si="7"/>
        <v>579057431.67843223</v>
      </c>
      <c r="G50" s="69">
        <f t="shared" si="7"/>
        <v>579057431.67843223</v>
      </c>
      <c r="H50" s="70">
        <f t="shared" si="7"/>
        <v>2267030161.0641727</v>
      </c>
      <c r="I50" s="68">
        <f t="shared" si="7"/>
        <v>1906989569.1445999</v>
      </c>
      <c r="J50" s="66">
        <f t="shared" si="7"/>
        <v>2082711321.4831419</v>
      </c>
      <c r="K50" s="69">
        <f t="shared" si="7"/>
        <v>2253405896.95191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2245857225</v>
      </c>
      <c r="C53" s="17">
        <v>2265499875</v>
      </c>
      <c r="D53" s="21">
        <v>2368294041</v>
      </c>
      <c r="E53" s="22">
        <v>2724008661</v>
      </c>
      <c r="F53" s="17">
        <v>2731797240</v>
      </c>
      <c r="G53" s="23">
        <v>2731797240</v>
      </c>
      <c r="H53" s="19">
        <v>1740334936</v>
      </c>
      <c r="I53" s="22">
        <v>2737498947</v>
      </c>
      <c r="J53" s="17">
        <v>2627555684</v>
      </c>
      <c r="K53" s="23">
        <v>2453289871</v>
      </c>
    </row>
    <row r="54" spans="1:11" x14ac:dyDescent="0.25">
      <c r="A54" s="20" t="s">
        <v>57</v>
      </c>
      <c r="B54" s="17">
        <v>70060079</v>
      </c>
      <c r="C54" s="17">
        <v>71830179</v>
      </c>
      <c r="D54" s="21">
        <v>74647217</v>
      </c>
      <c r="E54" s="22">
        <v>89700000</v>
      </c>
      <c r="F54" s="17">
        <v>89700000</v>
      </c>
      <c r="G54" s="23">
        <v>89700000</v>
      </c>
      <c r="H54" s="19">
        <v>89309936</v>
      </c>
      <c r="I54" s="22">
        <v>90200000</v>
      </c>
      <c r="J54" s="17">
        <v>95156500</v>
      </c>
      <c r="K54" s="23">
        <v>100093125</v>
      </c>
    </row>
    <row r="55" spans="1:11" x14ac:dyDescent="0.25">
      <c r="A55" s="20" t="s">
        <v>58</v>
      </c>
      <c r="B55" s="17">
        <v>60963241</v>
      </c>
      <c r="C55" s="17">
        <v>75247774</v>
      </c>
      <c r="D55" s="21">
        <v>119113344</v>
      </c>
      <c r="E55" s="22">
        <v>517136156</v>
      </c>
      <c r="F55" s="17">
        <v>379013804</v>
      </c>
      <c r="G55" s="23">
        <v>379013804</v>
      </c>
      <c r="H55" s="19">
        <v>286174361</v>
      </c>
      <c r="I55" s="22">
        <v>510094435</v>
      </c>
      <c r="J55" s="17">
        <v>550786830</v>
      </c>
      <c r="K55" s="23">
        <v>454014722</v>
      </c>
    </row>
    <row r="56" spans="1:11" x14ac:dyDescent="0.25">
      <c r="A56" s="20" t="s">
        <v>59</v>
      </c>
      <c r="B56" s="17">
        <v>273429594</v>
      </c>
      <c r="C56" s="17">
        <v>312569438</v>
      </c>
      <c r="D56" s="21">
        <v>331925226</v>
      </c>
      <c r="E56" s="22">
        <v>362118331</v>
      </c>
      <c r="F56" s="17">
        <v>381147831</v>
      </c>
      <c r="G56" s="23">
        <v>381147831</v>
      </c>
      <c r="H56" s="19">
        <v>338466504</v>
      </c>
      <c r="I56" s="22">
        <v>380403206</v>
      </c>
      <c r="J56" s="17">
        <v>395161681</v>
      </c>
      <c r="K56" s="23">
        <v>418267277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44126990</v>
      </c>
      <c r="C59" s="17">
        <v>46636182</v>
      </c>
      <c r="D59" s="21">
        <v>52534959</v>
      </c>
      <c r="E59" s="22">
        <v>62400000</v>
      </c>
      <c r="F59" s="17">
        <v>62400000</v>
      </c>
      <c r="G59" s="23">
        <v>62400000</v>
      </c>
      <c r="H59" s="19">
        <v>40717968</v>
      </c>
      <c r="I59" s="22">
        <v>63500000</v>
      </c>
      <c r="J59" s="17">
        <v>67620000</v>
      </c>
      <c r="K59" s="23">
        <v>71982600</v>
      </c>
    </row>
    <row r="60" spans="1:11" x14ac:dyDescent="0.25">
      <c r="A60" s="20" t="s">
        <v>62</v>
      </c>
      <c r="B60" s="17">
        <v>90455272</v>
      </c>
      <c r="C60" s="17">
        <v>89666906</v>
      </c>
      <c r="D60" s="21">
        <v>88597305</v>
      </c>
      <c r="E60" s="22">
        <v>107540000</v>
      </c>
      <c r="F60" s="17">
        <v>107540000</v>
      </c>
      <c r="G60" s="23">
        <v>107540000</v>
      </c>
      <c r="H60" s="19">
        <v>94677713</v>
      </c>
      <c r="I60" s="22">
        <v>105700000</v>
      </c>
      <c r="J60" s="17">
        <v>113352000</v>
      </c>
      <c r="K60" s="23">
        <v>121423850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6132</v>
      </c>
      <c r="C62" s="86">
        <v>6132</v>
      </c>
      <c r="D62" s="87">
        <v>6132</v>
      </c>
      <c r="E62" s="85">
        <v>6132</v>
      </c>
      <c r="F62" s="86">
        <v>6132</v>
      </c>
      <c r="G62" s="87">
        <v>6132</v>
      </c>
      <c r="H62" s="88">
        <v>6132</v>
      </c>
      <c r="I62" s="85">
        <v>6132</v>
      </c>
      <c r="J62" s="86">
        <v>6132</v>
      </c>
      <c r="K62" s="87">
        <v>6132</v>
      </c>
    </row>
    <row r="63" spans="1:11" x14ac:dyDescent="0.25">
      <c r="A63" s="84" t="s">
        <v>65</v>
      </c>
      <c r="B63" s="85">
        <v>6012</v>
      </c>
      <c r="C63" s="86">
        <v>6012</v>
      </c>
      <c r="D63" s="87">
        <v>6012</v>
      </c>
      <c r="E63" s="85">
        <v>6012</v>
      </c>
      <c r="F63" s="86">
        <v>6012</v>
      </c>
      <c r="G63" s="87">
        <v>6012</v>
      </c>
      <c r="H63" s="88">
        <v>6012</v>
      </c>
      <c r="I63" s="85">
        <v>6012</v>
      </c>
      <c r="J63" s="86">
        <v>6012</v>
      </c>
      <c r="K63" s="87">
        <v>6012</v>
      </c>
    </row>
    <row r="64" spans="1:11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5689</v>
      </c>
      <c r="J64" s="86">
        <v>5689</v>
      </c>
      <c r="K64" s="87">
        <v>5689</v>
      </c>
    </row>
    <row r="65" spans="1:11" x14ac:dyDescent="0.25">
      <c r="A65" s="84" t="s">
        <v>67</v>
      </c>
      <c r="B65" s="85">
        <v>11574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11574</v>
      </c>
      <c r="K65" s="87">
        <v>11574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1.0501637347086319</v>
      </c>
      <c r="C70" s="5">
        <f t="shared" ref="C70:K70" si="8">IF(ISERROR(C71/C72),0,(C71/C72))</f>
        <v>1.1693841551676882</v>
      </c>
      <c r="D70" s="5">
        <f t="shared" si="8"/>
        <v>0.77322583612146922</v>
      </c>
      <c r="E70" s="5">
        <f t="shared" si="8"/>
        <v>0.94671598669681112</v>
      </c>
      <c r="F70" s="5">
        <f t="shared" si="8"/>
        <v>0.95991747584014764</v>
      </c>
      <c r="G70" s="5">
        <f t="shared" si="8"/>
        <v>0.95991747584014764</v>
      </c>
      <c r="H70" s="5">
        <f t="shared" si="8"/>
        <v>1.2571402894169552</v>
      </c>
      <c r="I70" s="5">
        <f t="shared" si="8"/>
        <v>1.2724544282609889</v>
      </c>
      <c r="J70" s="5">
        <f t="shared" si="8"/>
        <v>1.262550362822862</v>
      </c>
      <c r="K70" s="5">
        <f t="shared" si="8"/>
        <v>1.2521844814542604</v>
      </c>
    </row>
    <row r="71" spans="1:11" ht="13" hidden="1" x14ac:dyDescent="0.3">
      <c r="A71" s="1" t="s">
        <v>112</v>
      </c>
      <c r="B71" s="2">
        <f>+B83</f>
        <v>1873641415</v>
      </c>
      <c r="C71" s="2">
        <f t="shared" ref="C71:K71" si="9">+C83</f>
        <v>2202085980</v>
      </c>
      <c r="D71" s="2">
        <f t="shared" si="9"/>
        <v>1638521710</v>
      </c>
      <c r="E71" s="2">
        <f t="shared" si="9"/>
        <v>2281904824</v>
      </c>
      <c r="F71" s="2">
        <f t="shared" si="9"/>
        <v>2314204824</v>
      </c>
      <c r="G71" s="2">
        <f t="shared" si="9"/>
        <v>2314204824</v>
      </c>
      <c r="H71" s="2">
        <f t="shared" si="9"/>
        <v>2803101020</v>
      </c>
      <c r="I71" s="2">
        <f t="shared" si="9"/>
        <v>3313027905</v>
      </c>
      <c r="J71" s="2">
        <f t="shared" si="9"/>
        <v>3526715506</v>
      </c>
      <c r="K71" s="2">
        <f t="shared" si="9"/>
        <v>3751952444</v>
      </c>
    </row>
    <row r="72" spans="1:11" ht="13" hidden="1" x14ac:dyDescent="0.3">
      <c r="A72" s="1" t="s">
        <v>113</v>
      </c>
      <c r="B72" s="2">
        <f>+B77</f>
        <v>1784142180</v>
      </c>
      <c r="C72" s="2">
        <f t="shared" ref="C72:K72" si="10">+C77</f>
        <v>1883115972</v>
      </c>
      <c r="D72" s="2">
        <f t="shared" si="10"/>
        <v>2119072635</v>
      </c>
      <c r="E72" s="2">
        <f t="shared" si="10"/>
        <v>2410337267</v>
      </c>
      <c r="F72" s="2">
        <f t="shared" si="10"/>
        <v>2410837267</v>
      </c>
      <c r="G72" s="2">
        <f t="shared" si="10"/>
        <v>2410837267</v>
      </c>
      <c r="H72" s="2">
        <f t="shared" si="10"/>
        <v>2229744002</v>
      </c>
      <c r="I72" s="2">
        <f t="shared" si="10"/>
        <v>2603651519</v>
      </c>
      <c r="J72" s="2">
        <f t="shared" si="10"/>
        <v>2793326595</v>
      </c>
      <c r="K72" s="2">
        <f t="shared" si="10"/>
        <v>2996325621</v>
      </c>
    </row>
    <row r="73" spans="1:11" ht="13" hidden="1" x14ac:dyDescent="0.3">
      <c r="A73" s="1" t="s">
        <v>114</v>
      </c>
      <c r="B73" s="2">
        <f>+B74</f>
        <v>72087842.49999997</v>
      </c>
      <c r="C73" s="2">
        <f t="shared" ref="C73:K73" si="11">+(C78+C80+C81+C82)-(B78+B80+B81+B82)</f>
        <v>-54723546</v>
      </c>
      <c r="D73" s="2">
        <f t="shared" si="11"/>
        <v>312857417</v>
      </c>
      <c r="E73" s="2">
        <f t="shared" si="11"/>
        <v>-80429951</v>
      </c>
      <c r="F73" s="2">
        <f>+(F78+F80+F81+F82)-(D78+D80+D81+D82)</f>
        <v>-230229951</v>
      </c>
      <c r="G73" s="2">
        <f>+(G78+G80+G81+G82)-(D78+D80+D81+D82)</f>
        <v>-230229951</v>
      </c>
      <c r="H73" s="2">
        <f>+(H78+H80+H81+H82)-(D78+D80+D81+D82)</f>
        <v>228201919</v>
      </c>
      <c r="I73" s="2">
        <f>+(I78+I80+I81+I82)-(E78+E80+E81+E82)</f>
        <v>376856248</v>
      </c>
      <c r="J73" s="2">
        <f t="shared" si="11"/>
        <v>118371212</v>
      </c>
      <c r="K73" s="2">
        <f t="shared" si="11"/>
        <v>133086837</v>
      </c>
    </row>
    <row r="74" spans="1:11" ht="13" hidden="1" x14ac:dyDescent="0.3">
      <c r="A74" s="1" t="s">
        <v>115</v>
      </c>
      <c r="B74" s="2">
        <f>+TREND(C74:E74)</f>
        <v>72087842.49999997</v>
      </c>
      <c r="C74" s="2">
        <f>+C73</f>
        <v>-54723546</v>
      </c>
      <c r="D74" s="2">
        <f t="shared" ref="D74:K74" si="12">+D73</f>
        <v>312857417</v>
      </c>
      <c r="E74" s="2">
        <f t="shared" si="12"/>
        <v>-80429951</v>
      </c>
      <c r="F74" s="2">
        <f t="shared" si="12"/>
        <v>-230229951</v>
      </c>
      <c r="G74" s="2">
        <f t="shared" si="12"/>
        <v>-230229951</v>
      </c>
      <c r="H74" s="2">
        <f t="shared" si="12"/>
        <v>228201919</v>
      </c>
      <c r="I74" s="2">
        <f t="shared" si="12"/>
        <v>376856248</v>
      </c>
      <c r="J74" s="2">
        <f t="shared" si="12"/>
        <v>118371212</v>
      </c>
      <c r="K74" s="2">
        <f t="shared" si="12"/>
        <v>133086837</v>
      </c>
    </row>
    <row r="75" spans="1:11" ht="13" hidden="1" x14ac:dyDescent="0.3">
      <c r="A75" s="1" t="s">
        <v>116</v>
      </c>
      <c r="B75" s="2">
        <f>+B84-(((B80+B81+B82+B78)*B70)-B79)</f>
        <v>-954779072.10741925</v>
      </c>
      <c r="C75" s="2">
        <f t="shared" ref="C75:K75" si="13">+C84-(((C80+C81+C82+C78)*C70)-C79)</f>
        <v>-969563677.75130224</v>
      </c>
      <c r="D75" s="2">
        <f t="shared" si="13"/>
        <v>-975795387.65311193</v>
      </c>
      <c r="E75" s="2">
        <f t="shared" si="13"/>
        <v>-687536011.75381708</v>
      </c>
      <c r="F75" s="2">
        <f t="shared" si="13"/>
        <v>-572812292.67843223</v>
      </c>
      <c r="G75" s="2">
        <f t="shared" si="13"/>
        <v>-572812292.67843223</v>
      </c>
      <c r="H75" s="2">
        <f t="shared" si="13"/>
        <v>-2103121452.0641727</v>
      </c>
      <c r="I75" s="2">
        <f t="shared" si="13"/>
        <v>-1760415412.1445999</v>
      </c>
      <c r="J75" s="2">
        <f t="shared" si="13"/>
        <v>-1854192041.4831419</v>
      </c>
      <c r="K75" s="2">
        <f t="shared" si="13"/>
        <v>-1960333597.95191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1784142180</v>
      </c>
      <c r="C77" s="3">
        <v>1883115972</v>
      </c>
      <c r="D77" s="3">
        <v>2119072635</v>
      </c>
      <c r="E77" s="3">
        <v>2410337267</v>
      </c>
      <c r="F77" s="3">
        <v>2410837267</v>
      </c>
      <c r="G77" s="3">
        <v>2410837267</v>
      </c>
      <c r="H77" s="3">
        <v>2229744002</v>
      </c>
      <c r="I77" s="3">
        <v>2603651519</v>
      </c>
      <c r="J77" s="3">
        <v>2793326595</v>
      </c>
      <c r="K77" s="3">
        <v>2996325621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1093331590</v>
      </c>
      <c r="C79" s="3">
        <v>1293729769</v>
      </c>
      <c r="D79" s="3">
        <v>631020203</v>
      </c>
      <c r="E79" s="3">
        <v>1286802331</v>
      </c>
      <c r="F79" s="3">
        <v>1286802331</v>
      </c>
      <c r="G79" s="3">
        <v>1286802331</v>
      </c>
      <c r="H79" s="3">
        <v>900690350</v>
      </c>
      <c r="I79" s="3">
        <v>1191824223</v>
      </c>
      <c r="J79" s="3">
        <v>1191824225</v>
      </c>
      <c r="K79" s="3">
        <v>1191824223</v>
      </c>
    </row>
    <row r="80" spans="1:11" ht="13" hidden="1" x14ac:dyDescent="0.3">
      <c r="A80" s="1" t="s">
        <v>71</v>
      </c>
      <c r="B80" s="3">
        <v>1172615584</v>
      </c>
      <c r="C80" s="3">
        <v>1093008469</v>
      </c>
      <c r="D80" s="3">
        <v>1422524718</v>
      </c>
      <c r="E80" s="3">
        <v>1274325464</v>
      </c>
      <c r="F80" s="3">
        <v>1154525464</v>
      </c>
      <c r="G80" s="3">
        <v>1154525464</v>
      </c>
      <c r="H80" s="3">
        <v>1517567510</v>
      </c>
      <c r="I80" s="3">
        <v>1518420953</v>
      </c>
      <c r="J80" s="3">
        <v>1534712498</v>
      </c>
      <c r="K80" s="3">
        <v>1559012612</v>
      </c>
    </row>
    <row r="81" spans="1:11" ht="13" hidden="1" x14ac:dyDescent="0.3">
      <c r="A81" s="1" t="s">
        <v>72</v>
      </c>
      <c r="B81" s="3">
        <v>851850152</v>
      </c>
      <c r="C81" s="3">
        <v>876733721</v>
      </c>
      <c r="D81" s="3">
        <v>860074889</v>
      </c>
      <c r="E81" s="3">
        <v>927844192</v>
      </c>
      <c r="F81" s="3">
        <v>897844192</v>
      </c>
      <c r="G81" s="3">
        <v>897844192</v>
      </c>
      <c r="H81" s="3">
        <v>993234016</v>
      </c>
      <c r="I81" s="3">
        <v>1060604951</v>
      </c>
      <c r="J81" s="3">
        <v>1162684618</v>
      </c>
      <c r="K81" s="3">
        <v>1271471341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1873641415</v>
      </c>
      <c r="C83" s="3">
        <v>2202085980</v>
      </c>
      <c r="D83" s="3">
        <v>1638521710</v>
      </c>
      <c r="E83" s="3">
        <v>2281904824</v>
      </c>
      <c r="F83" s="3">
        <v>2314204824</v>
      </c>
      <c r="G83" s="3">
        <v>2314204824</v>
      </c>
      <c r="H83" s="3">
        <v>2803101020</v>
      </c>
      <c r="I83" s="3">
        <v>3313027905</v>
      </c>
      <c r="J83" s="3">
        <v>3526715506</v>
      </c>
      <c r="K83" s="3">
        <v>3751952444</v>
      </c>
    </row>
    <row r="84" spans="1:11" ht="13" hidden="1" x14ac:dyDescent="0.3">
      <c r="A84" s="1" t="s">
        <v>75</v>
      </c>
      <c r="B84" s="3">
        <v>77909836</v>
      </c>
      <c r="C84" s="3">
        <v>40091860</v>
      </c>
      <c r="D84" s="3">
        <v>158149399</v>
      </c>
      <c r="E84" s="3">
        <v>110490876</v>
      </c>
      <c r="F84" s="3">
        <v>110490876</v>
      </c>
      <c r="G84" s="3">
        <v>110490876</v>
      </c>
      <c r="H84" s="3">
        <v>152617955</v>
      </c>
      <c r="I84" s="3">
        <v>329453297</v>
      </c>
      <c r="J84" s="3">
        <v>359583441</v>
      </c>
      <c r="K84" s="3">
        <v>392130260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28440997</v>
      </c>
      <c r="C5" s="17">
        <v>30879369</v>
      </c>
      <c r="D5" s="21">
        <v>34054165</v>
      </c>
      <c r="E5" s="22">
        <v>40559922</v>
      </c>
      <c r="F5" s="17">
        <v>44719691</v>
      </c>
      <c r="G5" s="23">
        <v>44719691</v>
      </c>
      <c r="H5" s="19">
        <v>37590855</v>
      </c>
      <c r="I5" s="22">
        <v>47400951</v>
      </c>
      <c r="J5" s="17">
        <v>50245008</v>
      </c>
      <c r="K5" s="23">
        <v>50245008</v>
      </c>
    </row>
    <row r="6" spans="1:11" x14ac:dyDescent="0.25">
      <c r="A6" s="20" t="s">
        <v>18</v>
      </c>
      <c r="B6" s="17">
        <v>52352346</v>
      </c>
      <c r="C6" s="17">
        <v>69828591</v>
      </c>
      <c r="D6" s="21">
        <v>81534090</v>
      </c>
      <c r="E6" s="22">
        <v>85344641</v>
      </c>
      <c r="F6" s="17">
        <v>103333583</v>
      </c>
      <c r="G6" s="23">
        <v>103333583</v>
      </c>
      <c r="H6" s="19">
        <v>76086460</v>
      </c>
      <c r="I6" s="22">
        <v>109503598</v>
      </c>
      <c r="J6" s="17">
        <v>116043815</v>
      </c>
      <c r="K6" s="23">
        <v>116043815</v>
      </c>
    </row>
    <row r="7" spans="1:11" x14ac:dyDescent="0.25">
      <c r="A7" s="20" t="s">
        <v>19</v>
      </c>
      <c r="B7" s="17">
        <v>626378</v>
      </c>
      <c r="C7" s="17">
        <v>888326</v>
      </c>
      <c r="D7" s="21">
        <v>847640</v>
      </c>
      <c r="E7" s="22">
        <v>1181708</v>
      </c>
      <c r="F7" s="17">
        <v>1485400</v>
      </c>
      <c r="G7" s="23">
        <v>1485400</v>
      </c>
      <c r="H7" s="19">
        <v>682591</v>
      </c>
      <c r="I7" s="22">
        <v>1574524</v>
      </c>
      <c r="J7" s="17">
        <v>1668996</v>
      </c>
      <c r="K7" s="23">
        <v>1668996</v>
      </c>
    </row>
    <row r="8" spans="1:11" x14ac:dyDescent="0.25">
      <c r="A8" s="20" t="s">
        <v>20</v>
      </c>
      <c r="B8" s="17">
        <v>104907047</v>
      </c>
      <c r="C8" s="17">
        <v>118223918</v>
      </c>
      <c r="D8" s="21">
        <v>120270198</v>
      </c>
      <c r="E8" s="22">
        <v>131681001</v>
      </c>
      <c r="F8" s="17">
        <v>132181002</v>
      </c>
      <c r="G8" s="23">
        <v>132181002</v>
      </c>
      <c r="H8" s="19">
        <v>131770782</v>
      </c>
      <c r="I8" s="22">
        <v>136014800</v>
      </c>
      <c r="J8" s="17">
        <v>139407001</v>
      </c>
      <c r="K8" s="23">
        <v>145289001</v>
      </c>
    </row>
    <row r="9" spans="1:11" x14ac:dyDescent="0.25">
      <c r="A9" s="20" t="s">
        <v>21</v>
      </c>
      <c r="B9" s="17">
        <v>60394729</v>
      </c>
      <c r="C9" s="17">
        <v>65496764</v>
      </c>
      <c r="D9" s="21">
        <v>122910217</v>
      </c>
      <c r="E9" s="22">
        <v>55979519</v>
      </c>
      <c r="F9" s="17">
        <v>68726386</v>
      </c>
      <c r="G9" s="23">
        <v>68726386</v>
      </c>
      <c r="H9" s="19">
        <v>81705777</v>
      </c>
      <c r="I9" s="22">
        <v>71684850</v>
      </c>
      <c r="J9" s="17">
        <v>75982158</v>
      </c>
      <c r="K9" s="23">
        <v>75982159</v>
      </c>
    </row>
    <row r="10" spans="1:11" x14ac:dyDescent="0.25">
      <c r="A10" s="24" t="s">
        <v>107</v>
      </c>
      <c r="B10" s="25">
        <f>SUM(B5:B9)</f>
        <v>246721497</v>
      </c>
      <c r="C10" s="26">
        <f t="shared" ref="C10:K10" si="0">SUM(C5:C9)</f>
        <v>285316968</v>
      </c>
      <c r="D10" s="27">
        <f t="shared" si="0"/>
        <v>359616310</v>
      </c>
      <c r="E10" s="25">
        <f t="shared" si="0"/>
        <v>314746791</v>
      </c>
      <c r="F10" s="26">
        <f t="shared" si="0"/>
        <v>350446062</v>
      </c>
      <c r="G10" s="28">
        <f t="shared" si="0"/>
        <v>350446062</v>
      </c>
      <c r="H10" s="29">
        <f t="shared" si="0"/>
        <v>327836465</v>
      </c>
      <c r="I10" s="25">
        <f t="shared" si="0"/>
        <v>366178723</v>
      </c>
      <c r="J10" s="26">
        <f t="shared" si="0"/>
        <v>383346978</v>
      </c>
      <c r="K10" s="28">
        <f t="shared" si="0"/>
        <v>389228979</v>
      </c>
    </row>
    <row r="11" spans="1:11" x14ac:dyDescent="0.25">
      <c r="A11" s="20" t="s">
        <v>22</v>
      </c>
      <c r="B11" s="17">
        <v>69690507</v>
      </c>
      <c r="C11" s="17">
        <v>74427411</v>
      </c>
      <c r="D11" s="21">
        <v>76837537</v>
      </c>
      <c r="E11" s="22">
        <v>78049749</v>
      </c>
      <c r="F11" s="17">
        <v>76780274</v>
      </c>
      <c r="G11" s="23">
        <v>76780274</v>
      </c>
      <c r="H11" s="19">
        <v>82749903</v>
      </c>
      <c r="I11" s="22">
        <v>72438757</v>
      </c>
      <c r="J11" s="17">
        <v>69166936</v>
      </c>
      <c r="K11" s="23">
        <v>70424946</v>
      </c>
    </row>
    <row r="12" spans="1:11" x14ac:dyDescent="0.25">
      <c r="A12" s="20" t="s">
        <v>23</v>
      </c>
      <c r="B12" s="17">
        <v>4731248</v>
      </c>
      <c r="C12" s="17">
        <v>5590033</v>
      </c>
      <c r="D12" s="21">
        <v>5846117</v>
      </c>
      <c r="E12" s="22">
        <v>6138424</v>
      </c>
      <c r="F12" s="17">
        <v>6138424</v>
      </c>
      <c r="G12" s="23">
        <v>6138424</v>
      </c>
      <c r="H12" s="19">
        <v>6030116</v>
      </c>
      <c r="I12" s="22">
        <v>6506728</v>
      </c>
      <c r="J12" s="17">
        <v>6897132</v>
      </c>
      <c r="K12" s="23">
        <v>6897132</v>
      </c>
    </row>
    <row r="13" spans="1:11" x14ac:dyDescent="0.25">
      <c r="A13" s="20" t="s">
        <v>24</v>
      </c>
      <c r="B13" s="17">
        <v>27931381</v>
      </c>
      <c r="C13" s="17">
        <v>6723556</v>
      </c>
      <c r="D13" s="21">
        <v>35551469</v>
      </c>
      <c r="E13" s="22">
        <v>27996992</v>
      </c>
      <c r="F13" s="17">
        <v>21990161</v>
      </c>
      <c r="G13" s="23">
        <v>21990161</v>
      </c>
      <c r="H13" s="19">
        <v>25592722</v>
      </c>
      <c r="I13" s="22">
        <v>23296706</v>
      </c>
      <c r="J13" s="17">
        <v>24681658</v>
      </c>
      <c r="K13" s="23">
        <v>24681662</v>
      </c>
    </row>
    <row r="14" spans="1:11" x14ac:dyDescent="0.25">
      <c r="A14" s="20" t="s">
        <v>25</v>
      </c>
      <c r="B14" s="17">
        <v>12072751</v>
      </c>
      <c r="C14" s="17">
        <v>19828505</v>
      </c>
      <c r="D14" s="21">
        <v>31799571</v>
      </c>
      <c r="E14" s="22">
        <v>8065574</v>
      </c>
      <c r="F14" s="17">
        <v>10000001</v>
      </c>
      <c r="G14" s="23">
        <v>10000001</v>
      </c>
      <c r="H14" s="19">
        <v>21553347</v>
      </c>
      <c r="I14" s="22">
        <v>10600000</v>
      </c>
      <c r="J14" s="17">
        <v>11236001</v>
      </c>
      <c r="K14" s="23">
        <v>11236001</v>
      </c>
    </row>
    <row r="15" spans="1:11" x14ac:dyDescent="0.25">
      <c r="A15" s="20" t="s">
        <v>26</v>
      </c>
      <c r="B15" s="17">
        <v>50615781</v>
      </c>
      <c r="C15" s="17">
        <v>41506457</v>
      </c>
      <c r="D15" s="21">
        <v>58142228</v>
      </c>
      <c r="E15" s="22">
        <v>50764247</v>
      </c>
      <c r="F15" s="17">
        <v>71987498</v>
      </c>
      <c r="G15" s="23">
        <v>71987498</v>
      </c>
      <c r="H15" s="19">
        <v>66239892</v>
      </c>
      <c r="I15" s="22">
        <v>82653266</v>
      </c>
      <c r="J15" s="17">
        <v>87274876</v>
      </c>
      <c r="K15" s="23">
        <v>87889876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697559</v>
      </c>
      <c r="G16" s="23">
        <v>697559</v>
      </c>
      <c r="H16" s="19">
        <v>222063</v>
      </c>
      <c r="I16" s="22">
        <v>50000</v>
      </c>
      <c r="J16" s="17">
        <v>50000</v>
      </c>
      <c r="K16" s="23">
        <v>50000</v>
      </c>
    </row>
    <row r="17" spans="1:11" x14ac:dyDescent="0.25">
      <c r="A17" s="20" t="s">
        <v>28</v>
      </c>
      <c r="B17" s="17">
        <v>72611470</v>
      </c>
      <c r="C17" s="17">
        <v>98186589</v>
      </c>
      <c r="D17" s="21">
        <v>99269231</v>
      </c>
      <c r="E17" s="22">
        <v>87933330</v>
      </c>
      <c r="F17" s="17">
        <v>104154709</v>
      </c>
      <c r="G17" s="23">
        <v>104154709</v>
      </c>
      <c r="H17" s="19">
        <v>223462341</v>
      </c>
      <c r="I17" s="22">
        <v>69715203</v>
      </c>
      <c r="J17" s="17">
        <v>111859524</v>
      </c>
      <c r="K17" s="23">
        <v>113174533</v>
      </c>
    </row>
    <row r="18" spans="1:11" x14ac:dyDescent="0.25">
      <c r="A18" s="30" t="s">
        <v>29</v>
      </c>
      <c r="B18" s="31">
        <f>SUM(B11:B17)</f>
        <v>237653138</v>
      </c>
      <c r="C18" s="32">
        <f t="shared" ref="C18:K18" si="1">SUM(C11:C17)</f>
        <v>246262551</v>
      </c>
      <c r="D18" s="33">
        <f t="shared" si="1"/>
        <v>307446153</v>
      </c>
      <c r="E18" s="31">
        <f t="shared" si="1"/>
        <v>258948316</v>
      </c>
      <c r="F18" s="32">
        <f t="shared" si="1"/>
        <v>291748626</v>
      </c>
      <c r="G18" s="34">
        <f t="shared" si="1"/>
        <v>291748626</v>
      </c>
      <c r="H18" s="35">
        <f t="shared" si="1"/>
        <v>425850384</v>
      </c>
      <c r="I18" s="31">
        <f t="shared" si="1"/>
        <v>265260660</v>
      </c>
      <c r="J18" s="32">
        <f t="shared" si="1"/>
        <v>311166127</v>
      </c>
      <c r="K18" s="34">
        <f t="shared" si="1"/>
        <v>314354150</v>
      </c>
    </row>
    <row r="19" spans="1:11" x14ac:dyDescent="0.25">
      <c r="A19" s="30" t="s">
        <v>30</v>
      </c>
      <c r="B19" s="36">
        <f>+B10-B18</f>
        <v>9068359</v>
      </c>
      <c r="C19" s="37">
        <f t="shared" ref="C19:K19" si="2">+C10-C18</f>
        <v>39054417</v>
      </c>
      <c r="D19" s="38">
        <f t="shared" si="2"/>
        <v>52170157</v>
      </c>
      <c r="E19" s="36">
        <f t="shared" si="2"/>
        <v>55798475</v>
      </c>
      <c r="F19" s="37">
        <f t="shared" si="2"/>
        <v>58697436</v>
      </c>
      <c r="G19" s="39">
        <f t="shared" si="2"/>
        <v>58697436</v>
      </c>
      <c r="H19" s="40">
        <f t="shared" si="2"/>
        <v>-98013919</v>
      </c>
      <c r="I19" s="36">
        <f t="shared" si="2"/>
        <v>100918063</v>
      </c>
      <c r="J19" s="37">
        <f t="shared" si="2"/>
        <v>72180851</v>
      </c>
      <c r="K19" s="39">
        <f t="shared" si="2"/>
        <v>74874829</v>
      </c>
    </row>
    <row r="20" spans="1:11" x14ac:dyDescent="0.25">
      <c r="A20" s="41" t="s">
        <v>31</v>
      </c>
      <c r="B20" s="42">
        <v>20847592</v>
      </c>
      <c r="C20" s="43">
        <v>23771754</v>
      </c>
      <c r="D20" s="44">
        <v>35374879</v>
      </c>
      <c r="E20" s="42">
        <v>22482000</v>
      </c>
      <c r="F20" s="43">
        <v>22482001</v>
      </c>
      <c r="G20" s="45">
        <v>22482001</v>
      </c>
      <c r="H20" s="46">
        <v>29864623</v>
      </c>
      <c r="I20" s="42">
        <v>46848000</v>
      </c>
      <c r="J20" s="43">
        <v>34077000</v>
      </c>
      <c r="K20" s="45">
        <v>31270000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29915951</v>
      </c>
      <c r="C22" s="55">
        <f t="shared" ref="C22:K22" si="3">SUM(C19:C21)</f>
        <v>62826171</v>
      </c>
      <c r="D22" s="56">
        <f t="shared" si="3"/>
        <v>87545036</v>
      </c>
      <c r="E22" s="54">
        <f t="shared" si="3"/>
        <v>78280475</v>
      </c>
      <c r="F22" s="55">
        <f t="shared" si="3"/>
        <v>81179437</v>
      </c>
      <c r="G22" s="57">
        <f t="shared" si="3"/>
        <v>81179437</v>
      </c>
      <c r="H22" s="58">
        <f t="shared" si="3"/>
        <v>-68149296</v>
      </c>
      <c r="I22" s="54">
        <f t="shared" si="3"/>
        <v>147766063</v>
      </c>
      <c r="J22" s="55">
        <f t="shared" si="3"/>
        <v>106257851</v>
      </c>
      <c r="K22" s="57">
        <f t="shared" si="3"/>
        <v>106144829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29915951</v>
      </c>
      <c r="C24" s="37">
        <f t="shared" ref="C24:K24" si="4">SUM(C22:C23)</f>
        <v>62826171</v>
      </c>
      <c r="D24" s="38">
        <f t="shared" si="4"/>
        <v>87545036</v>
      </c>
      <c r="E24" s="36">
        <f t="shared" si="4"/>
        <v>78280475</v>
      </c>
      <c r="F24" s="37">
        <f t="shared" si="4"/>
        <v>81179437</v>
      </c>
      <c r="G24" s="39">
        <f t="shared" si="4"/>
        <v>81179437</v>
      </c>
      <c r="H24" s="40">
        <f t="shared" si="4"/>
        <v>-68149296</v>
      </c>
      <c r="I24" s="36">
        <f t="shared" si="4"/>
        <v>147766063</v>
      </c>
      <c r="J24" s="37">
        <f t="shared" si="4"/>
        <v>106257851</v>
      </c>
      <c r="K24" s="39">
        <f t="shared" si="4"/>
        <v>106144829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11496558</v>
      </c>
      <c r="C27" s="66">
        <v>31474730</v>
      </c>
      <c r="D27" s="67">
        <v>112206939</v>
      </c>
      <c r="E27" s="68">
        <v>30602003</v>
      </c>
      <c r="F27" s="66">
        <v>40349241</v>
      </c>
      <c r="G27" s="69">
        <v>40349241</v>
      </c>
      <c r="H27" s="70">
        <v>36037102</v>
      </c>
      <c r="I27" s="68">
        <v>52387159</v>
      </c>
      <c r="J27" s="66">
        <v>55112063</v>
      </c>
      <c r="K27" s="69">
        <v>52086070</v>
      </c>
    </row>
    <row r="28" spans="1:11" x14ac:dyDescent="0.25">
      <c r="A28" s="71" t="s">
        <v>36</v>
      </c>
      <c r="B28" s="17">
        <v>4477936</v>
      </c>
      <c r="C28" s="17">
        <v>19421628</v>
      </c>
      <c r="D28" s="21">
        <v>24393718</v>
      </c>
      <c r="E28" s="22">
        <v>22097000</v>
      </c>
      <c r="F28" s="17">
        <v>22097010</v>
      </c>
      <c r="G28" s="23">
        <v>22097010</v>
      </c>
      <c r="H28" s="19">
        <v>27234865</v>
      </c>
      <c r="I28" s="22">
        <v>46463001</v>
      </c>
      <c r="J28" s="17">
        <v>49124002</v>
      </c>
      <c r="K28" s="23">
        <v>46088002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7018622</v>
      </c>
      <c r="C31" s="17">
        <v>12053102</v>
      </c>
      <c r="D31" s="21">
        <v>2457255</v>
      </c>
      <c r="E31" s="22">
        <v>8505003</v>
      </c>
      <c r="F31" s="17">
        <v>18252231</v>
      </c>
      <c r="G31" s="23">
        <v>18252231</v>
      </c>
      <c r="H31" s="19">
        <v>8802237</v>
      </c>
      <c r="I31" s="22">
        <v>5924158</v>
      </c>
      <c r="J31" s="17">
        <v>5988061</v>
      </c>
      <c r="K31" s="23">
        <v>5998068</v>
      </c>
    </row>
    <row r="32" spans="1:11" x14ac:dyDescent="0.25">
      <c r="A32" s="30" t="s">
        <v>39</v>
      </c>
      <c r="B32" s="66">
        <f>SUM(B28:B31)</f>
        <v>11496558</v>
      </c>
      <c r="C32" s="66">
        <f t="shared" ref="C32:K32" si="5">SUM(C28:C31)</f>
        <v>31474730</v>
      </c>
      <c r="D32" s="67">
        <f t="shared" si="5"/>
        <v>26850973</v>
      </c>
      <c r="E32" s="68">
        <f t="shared" si="5"/>
        <v>30602003</v>
      </c>
      <c r="F32" s="66">
        <f t="shared" si="5"/>
        <v>40349241</v>
      </c>
      <c r="G32" s="69">
        <f t="shared" si="5"/>
        <v>40349241</v>
      </c>
      <c r="H32" s="70">
        <f t="shared" si="5"/>
        <v>36037102</v>
      </c>
      <c r="I32" s="68">
        <f t="shared" si="5"/>
        <v>52387159</v>
      </c>
      <c r="J32" s="66">
        <f t="shared" si="5"/>
        <v>55112063</v>
      </c>
      <c r="K32" s="69">
        <f t="shared" si="5"/>
        <v>52086070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406211631</v>
      </c>
      <c r="C35" s="17">
        <v>501188365</v>
      </c>
      <c r="D35" s="21">
        <v>609911495</v>
      </c>
      <c r="E35" s="22">
        <v>478071278</v>
      </c>
      <c r="F35" s="17">
        <v>231199606</v>
      </c>
      <c r="G35" s="23">
        <v>231199606</v>
      </c>
      <c r="H35" s="19">
        <v>255171500</v>
      </c>
      <c r="I35" s="22">
        <v>243675503</v>
      </c>
      <c r="J35" s="17">
        <v>239582477</v>
      </c>
      <c r="K35" s="23">
        <v>239582481</v>
      </c>
    </row>
    <row r="36" spans="1:11" x14ac:dyDescent="0.25">
      <c r="A36" s="20" t="s">
        <v>42</v>
      </c>
      <c r="B36" s="17">
        <v>684916108</v>
      </c>
      <c r="C36" s="17">
        <v>707458298</v>
      </c>
      <c r="D36" s="21">
        <v>689646566</v>
      </c>
      <c r="E36" s="22">
        <v>688302563</v>
      </c>
      <c r="F36" s="17">
        <v>697087714</v>
      </c>
      <c r="G36" s="23">
        <v>697087714</v>
      </c>
      <c r="H36" s="19">
        <v>708326594</v>
      </c>
      <c r="I36" s="22">
        <v>748529945</v>
      </c>
      <c r="J36" s="17">
        <v>709159030</v>
      </c>
      <c r="K36" s="23">
        <v>706133040</v>
      </c>
    </row>
    <row r="37" spans="1:11" x14ac:dyDescent="0.25">
      <c r="A37" s="20" t="s">
        <v>43</v>
      </c>
      <c r="B37" s="17">
        <v>371341925</v>
      </c>
      <c r="C37" s="17">
        <v>420559697</v>
      </c>
      <c r="D37" s="21">
        <v>323678779</v>
      </c>
      <c r="E37" s="22">
        <v>315480427</v>
      </c>
      <c r="F37" s="17">
        <v>344141028</v>
      </c>
      <c r="G37" s="23">
        <v>344141028</v>
      </c>
      <c r="H37" s="19">
        <v>403281389</v>
      </c>
      <c r="I37" s="22">
        <v>247854198</v>
      </c>
      <c r="J37" s="17">
        <v>221442357</v>
      </c>
      <c r="K37" s="23">
        <v>221442859</v>
      </c>
    </row>
    <row r="38" spans="1:11" x14ac:dyDescent="0.25">
      <c r="A38" s="20" t="s">
        <v>44</v>
      </c>
      <c r="B38" s="17">
        <v>56019893</v>
      </c>
      <c r="C38" s="17">
        <v>61048344</v>
      </c>
      <c r="D38" s="21">
        <v>175131839</v>
      </c>
      <c r="E38" s="22">
        <v>56019893</v>
      </c>
      <c r="F38" s="17">
        <v>56019895</v>
      </c>
      <c r="G38" s="23">
        <v>56019895</v>
      </c>
      <c r="H38" s="19">
        <v>186469471</v>
      </c>
      <c r="I38" s="22">
        <v>6976179</v>
      </c>
      <c r="J38" s="17">
        <v>6581301</v>
      </c>
      <c r="K38" s="23">
        <v>6581304</v>
      </c>
    </row>
    <row r="39" spans="1:11" x14ac:dyDescent="0.25">
      <c r="A39" s="20" t="s">
        <v>45</v>
      </c>
      <c r="B39" s="17">
        <v>633849970</v>
      </c>
      <c r="C39" s="17">
        <v>664212451</v>
      </c>
      <c r="D39" s="21">
        <v>713202407</v>
      </c>
      <c r="E39" s="22">
        <v>675797967</v>
      </c>
      <c r="F39" s="17">
        <v>446946960</v>
      </c>
      <c r="G39" s="23">
        <v>446946960</v>
      </c>
      <c r="H39" s="19">
        <v>441896530</v>
      </c>
      <c r="I39" s="22">
        <v>1326984079</v>
      </c>
      <c r="J39" s="17">
        <v>1335177849</v>
      </c>
      <c r="K39" s="23">
        <v>1329237887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882506204</v>
      </c>
      <c r="C42" s="17">
        <v>-242454336</v>
      </c>
      <c r="D42" s="21">
        <v>-344518375</v>
      </c>
      <c r="E42" s="22">
        <v>55028919</v>
      </c>
      <c r="F42" s="17">
        <v>-15016864</v>
      </c>
      <c r="G42" s="23">
        <v>-15016864</v>
      </c>
      <c r="H42" s="19">
        <v>-308788682</v>
      </c>
      <c r="I42" s="22">
        <v>-24038617</v>
      </c>
      <c r="J42" s="17">
        <v>-28596683</v>
      </c>
      <c r="K42" s="23">
        <v>-28596706</v>
      </c>
    </row>
    <row r="43" spans="1:11" x14ac:dyDescent="0.25">
      <c r="A43" s="20" t="s">
        <v>48</v>
      </c>
      <c r="B43" s="17">
        <v>-23122550</v>
      </c>
      <c r="C43" s="17">
        <v>-34191925</v>
      </c>
      <c r="D43" s="21">
        <v>-34849802</v>
      </c>
      <c r="E43" s="22">
        <v>-30204358</v>
      </c>
      <c r="F43" s="17">
        <v>-45834843</v>
      </c>
      <c r="G43" s="23">
        <v>-45834843</v>
      </c>
      <c r="H43" s="19">
        <v>0</v>
      </c>
      <c r="I43" s="22">
        <v>-36529683</v>
      </c>
      <c r="J43" s="17">
        <v>-36668963</v>
      </c>
      <c r="K43" s="23">
        <v>-36668964</v>
      </c>
    </row>
    <row r="44" spans="1:11" x14ac:dyDescent="0.25">
      <c r="A44" s="20" t="s">
        <v>49</v>
      </c>
      <c r="B44" s="17">
        <v>-268383</v>
      </c>
      <c r="C44" s="17">
        <v>-794764</v>
      </c>
      <c r="D44" s="21">
        <v>0</v>
      </c>
      <c r="E44" s="22">
        <v>0</v>
      </c>
      <c r="F44" s="17">
        <v>-1</v>
      </c>
      <c r="G44" s="23">
        <v>-1</v>
      </c>
      <c r="H44" s="19">
        <v>0</v>
      </c>
      <c r="I44" s="22">
        <v>-1</v>
      </c>
      <c r="J44" s="17">
        <v>-1</v>
      </c>
      <c r="K44" s="23">
        <v>-1</v>
      </c>
    </row>
    <row r="45" spans="1:11" x14ac:dyDescent="0.25">
      <c r="A45" s="30" t="s">
        <v>50</v>
      </c>
      <c r="B45" s="66">
        <v>863777128</v>
      </c>
      <c r="C45" s="66">
        <v>-276848355</v>
      </c>
      <c r="D45" s="67">
        <v>-379029986</v>
      </c>
      <c r="E45" s="68">
        <v>25417231</v>
      </c>
      <c r="F45" s="66">
        <v>-60428309</v>
      </c>
      <c r="G45" s="69">
        <v>-60428309</v>
      </c>
      <c r="H45" s="70">
        <v>-306701419</v>
      </c>
      <c r="I45" s="68">
        <v>-59683308</v>
      </c>
      <c r="J45" s="66">
        <v>-64406054</v>
      </c>
      <c r="K45" s="69">
        <v>-64406078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592670</v>
      </c>
      <c r="C48" s="17">
        <v>338192</v>
      </c>
      <c r="D48" s="21">
        <v>2087263</v>
      </c>
      <c r="E48" s="22">
        <v>-5153841</v>
      </c>
      <c r="F48" s="17">
        <v>-266298550</v>
      </c>
      <c r="G48" s="23">
        <v>-266298550</v>
      </c>
      <c r="H48" s="19">
        <v>1293231</v>
      </c>
      <c r="I48" s="22">
        <v>-279044129</v>
      </c>
      <c r="J48" s="17">
        <v>-271288337</v>
      </c>
      <c r="K48" s="23">
        <v>-271288336</v>
      </c>
    </row>
    <row r="49" spans="1:11" x14ac:dyDescent="0.25">
      <c r="A49" s="20" t="s">
        <v>53</v>
      </c>
      <c r="B49" s="17">
        <f>+B75</f>
        <v>-483290866.05248284</v>
      </c>
      <c r="C49" s="17">
        <f t="shared" ref="C49:K49" si="6">+C75</f>
        <v>221726519</v>
      </c>
      <c r="D49" s="21">
        <f t="shared" si="6"/>
        <v>4164361800.5759358</v>
      </c>
      <c r="E49" s="22">
        <f t="shared" si="6"/>
        <v>-124054912.42333284</v>
      </c>
      <c r="F49" s="17">
        <f t="shared" si="6"/>
        <v>-49569447.411373824</v>
      </c>
      <c r="G49" s="23">
        <f t="shared" si="6"/>
        <v>-49569447.411373824</v>
      </c>
      <c r="H49" s="19">
        <f t="shared" si="6"/>
        <v>182136745</v>
      </c>
      <c r="I49" s="22">
        <f t="shared" si="6"/>
        <v>-162171406.04614565</v>
      </c>
      <c r="J49" s="17">
        <f t="shared" si="6"/>
        <v>-176184033.85056743</v>
      </c>
      <c r="K49" s="23">
        <f t="shared" si="6"/>
        <v>-176183470.51430029</v>
      </c>
    </row>
    <row r="50" spans="1:11" x14ac:dyDescent="0.25">
      <c r="A50" s="30" t="s">
        <v>54</v>
      </c>
      <c r="B50" s="66">
        <f>+B48-B49</f>
        <v>483883536.05248284</v>
      </c>
      <c r="C50" s="66">
        <f t="shared" ref="C50:K50" si="7">+C48-C49</f>
        <v>-221388327</v>
      </c>
      <c r="D50" s="67">
        <f t="shared" si="7"/>
        <v>-4162274537.5759358</v>
      </c>
      <c r="E50" s="68">
        <f t="shared" si="7"/>
        <v>118901071.42333284</v>
      </c>
      <c r="F50" s="66">
        <f t="shared" si="7"/>
        <v>-216729102.58862618</v>
      </c>
      <c r="G50" s="69">
        <f t="shared" si="7"/>
        <v>-216729102.58862618</v>
      </c>
      <c r="H50" s="70">
        <f t="shared" si="7"/>
        <v>-180843514</v>
      </c>
      <c r="I50" s="68">
        <f t="shared" si="7"/>
        <v>-116872722.95385435</v>
      </c>
      <c r="J50" s="66">
        <f t="shared" si="7"/>
        <v>-95104303.14943257</v>
      </c>
      <c r="K50" s="69">
        <f t="shared" si="7"/>
        <v>-95104865.485699713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567748858</v>
      </c>
      <c r="C53" s="17">
        <v>590245978</v>
      </c>
      <c r="D53" s="21">
        <v>572524661</v>
      </c>
      <c r="E53" s="22">
        <v>569133741</v>
      </c>
      <c r="F53" s="17">
        <v>579418891</v>
      </c>
      <c r="G53" s="23">
        <v>579418891</v>
      </c>
      <c r="H53" s="19">
        <v>589706586</v>
      </c>
      <c r="I53" s="22">
        <v>622210993</v>
      </c>
      <c r="J53" s="17">
        <v>589990207</v>
      </c>
      <c r="K53" s="23">
        <v>586964217</v>
      </c>
    </row>
    <row r="54" spans="1:11" x14ac:dyDescent="0.25">
      <c r="A54" s="20" t="s">
        <v>57</v>
      </c>
      <c r="B54" s="17">
        <v>26911437</v>
      </c>
      <c r="C54" s="17">
        <v>6678048</v>
      </c>
      <c r="D54" s="21">
        <v>23061522</v>
      </c>
      <c r="E54" s="22">
        <v>27996992</v>
      </c>
      <c r="F54" s="17">
        <v>21990161</v>
      </c>
      <c r="G54" s="23">
        <v>21990161</v>
      </c>
      <c r="H54" s="19">
        <v>24348907</v>
      </c>
      <c r="I54" s="22">
        <v>23296706</v>
      </c>
      <c r="J54" s="17">
        <v>24681658</v>
      </c>
      <c r="K54" s="23">
        <v>24681662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85355966</v>
      </c>
      <c r="E55" s="22">
        <v>0</v>
      </c>
      <c r="F55" s="17">
        <v>0</v>
      </c>
      <c r="G55" s="23">
        <v>0</v>
      </c>
      <c r="H55" s="19">
        <v>2000000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6186728</v>
      </c>
      <c r="C56" s="17">
        <v>342021</v>
      </c>
      <c r="D56" s="21">
        <v>0</v>
      </c>
      <c r="E56" s="22">
        <v>750000</v>
      </c>
      <c r="F56" s="17">
        <v>580002</v>
      </c>
      <c r="G56" s="23">
        <v>580002</v>
      </c>
      <c r="H56" s="19">
        <v>385515</v>
      </c>
      <c r="I56" s="22">
        <v>0</v>
      </c>
      <c r="J56" s="17">
        <v>0</v>
      </c>
      <c r="K56" s="23">
        <v>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1624280</v>
      </c>
      <c r="C59" s="17">
        <v>152563</v>
      </c>
      <c r="D59" s="21">
        <v>180222</v>
      </c>
      <c r="E59" s="22">
        <v>1971727</v>
      </c>
      <c r="F59" s="17">
        <v>1971727</v>
      </c>
      <c r="G59" s="23">
        <v>1971727</v>
      </c>
      <c r="H59" s="19">
        <v>4311334</v>
      </c>
      <c r="I59" s="22">
        <v>2090031</v>
      </c>
      <c r="J59" s="17">
        <v>2215432</v>
      </c>
      <c r="K59" s="23">
        <v>2215432</v>
      </c>
    </row>
    <row r="60" spans="1:11" x14ac:dyDescent="0.25">
      <c r="A60" s="20" t="s">
        <v>62</v>
      </c>
      <c r="B60" s="17">
        <v>1929175</v>
      </c>
      <c r="C60" s="17">
        <v>0</v>
      </c>
      <c r="D60" s="21">
        <v>94589</v>
      </c>
      <c r="E60" s="22">
        <v>1559522</v>
      </c>
      <c r="F60" s="17">
        <v>1559522</v>
      </c>
      <c r="G60" s="23">
        <v>1559522</v>
      </c>
      <c r="H60" s="19">
        <v>0</v>
      </c>
      <c r="I60" s="22">
        <v>1653093</v>
      </c>
      <c r="J60" s="17">
        <v>1752279</v>
      </c>
      <c r="K60" s="23">
        <v>1752279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260</v>
      </c>
      <c r="C62" s="86">
        <v>260</v>
      </c>
      <c r="D62" s="87">
        <v>0</v>
      </c>
      <c r="E62" s="85">
        <v>270</v>
      </c>
      <c r="F62" s="86">
        <v>270</v>
      </c>
      <c r="G62" s="87">
        <v>270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614</v>
      </c>
      <c r="C63" s="86">
        <v>614</v>
      </c>
      <c r="D63" s="87">
        <v>0</v>
      </c>
      <c r="E63" s="85">
        <v>16</v>
      </c>
      <c r="F63" s="86">
        <v>16</v>
      </c>
      <c r="G63" s="87">
        <v>16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7671</v>
      </c>
      <c r="F64" s="86">
        <v>7671</v>
      </c>
      <c r="G64" s="87">
        <v>7671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3.1414106272222297</v>
      </c>
      <c r="C70" s="5">
        <f t="shared" ref="C70:K70" si="8">IF(ISERROR(C71/C72),0,(C71/C72))</f>
        <v>0</v>
      </c>
      <c r="D70" s="5">
        <f t="shared" si="8"/>
        <v>-10.23279578451263</v>
      </c>
      <c r="E70" s="5">
        <f t="shared" si="8"/>
        <v>0.86846824924462374</v>
      </c>
      <c r="F70" s="5">
        <f t="shared" si="8"/>
        <v>0.6798177626179932</v>
      </c>
      <c r="G70" s="5">
        <f t="shared" si="8"/>
        <v>0.6798177626179932</v>
      </c>
      <c r="H70" s="5">
        <f t="shared" si="8"/>
        <v>0</v>
      </c>
      <c r="I70" s="5">
        <f t="shared" si="8"/>
        <v>0.66640719012910898</v>
      </c>
      <c r="J70" s="5">
        <f t="shared" si="8"/>
        <v>0.66373284623859896</v>
      </c>
      <c r="K70" s="5">
        <f t="shared" si="8"/>
        <v>0.66373284623859896</v>
      </c>
    </row>
    <row r="71" spans="1:11" ht="13" hidden="1" x14ac:dyDescent="0.3">
      <c r="A71" s="1" t="s">
        <v>112</v>
      </c>
      <c r="B71" s="2">
        <f>+B83</f>
        <v>257864661</v>
      </c>
      <c r="C71" s="2">
        <f t="shared" ref="C71:K71" si="9">+C83</f>
        <v>0</v>
      </c>
      <c r="D71" s="2">
        <f t="shared" si="9"/>
        <v>-1197903139</v>
      </c>
      <c r="E71" s="2">
        <f t="shared" si="9"/>
        <v>110266968</v>
      </c>
      <c r="F71" s="2">
        <f t="shared" si="9"/>
        <v>102266294</v>
      </c>
      <c r="G71" s="2">
        <f t="shared" si="9"/>
        <v>102266294</v>
      </c>
      <c r="H71" s="2">
        <f t="shared" si="9"/>
        <v>0</v>
      </c>
      <c r="I71" s="2">
        <f t="shared" si="9"/>
        <v>106031247</v>
      </c>
      <c r="J71" s="2">
        <f t="shared" si="9"/>
        <v>111919658</v>
      </c>
      <c r="K71" s="2">
        <f t="shared" si="9"/>
        <v>111919658</v>
      </c>
    </row>
    <row r="72" spans="1:11" ht="13" hidden="1" x14ac:dyDescent="0.3">
      <c r="A72" s="1" t="s">
        <v>113</v>
      </c>
      <c r="B72" s="2">
        <f>+B77</f>
        <v>82085627</v>
      </c>
      <c r="C72" s="2">
        <f t="shared" ref="C72:K72" si="10">+C77</f>
        <v>100497075</v>
      </c>
      <c r="D72" s="2">
        <f t="shared" si="10"/>
        <v>117065088</v>
      </c>
      <c r="E72" s="2">
        <f t="shared" si="10"/>
        <v>126967184</v>
      </c>
      <c r="F72" s="2">
        <f t="shared" si="10"/>
        <v>150431924</v>
      </c>
      <c r="G72" s="2">
        <f t="shared" si="10"/>
        <v>150431924</v>
      </c>
      <c r="H72" s="2">
        <f t="shared" si="10"/>
        <v>115232171</v>
      </c>
      <c r="I72" s="2">
        <f t="shared" si="10"/>
        <v>159108798</v>
      </c>
      <c r="J72" s="2">
        <f t="shared" si="10"/>
        <v>168621545</v>
      </c>
      <c r="K72" s="2">
        <f t="shared" si="10"/>
        <v>168621545</v>
      </c>
    </row>
    <row r="73" spans="1:11" ht="13" hidden="1" x14ac:dyDescent="0.3">
      <c r="A73" s="1" t="s">
        <v>114</v>
      </c>
      <c r="B73" s="2">
        <f>+B74</f>
        <v>123188210.66666664</v>
      </c>
      <c r="C73" s="2">
        <f t="shared" ref="C73:K73" si="11">+(C78+C80+C81+C82)-(B78+B80+B81+B82)</f>
        <v>86770874</v>
      </c>
      <c r="D73" s="2">
        <f t="shared" si="11"/>
        <v>97422191</v>
      </c>
      <c r="E73" s="2">
        <f t="shared" si="11"/>
        <v>-110430512</v>
      </c>
      <c r="F73" s="2">
        <f>+(F78+F80+F81+F82)-(D78+D80+D81+D82)</f>
        <v>-97617339</v>
      </c>
      <c r="G73" s="2">
        <f>+(G78+G80+G81+G82)-(D78+D80+D81+D82)</f>
        <v>-97617339</v>
      </c>
      <c r="H73" s="2">
        <f>+(H78+H80+H81+H82)-(D78+D80+D81+D82)</f>
        <v>-368099739</v>
      </c>
      <c r="I73" s="2">
        <f>+(I78+I80+I81+I82)-(E78+E80+E81+E82)</f>
        <v>26081771</v>
      </c>
      <c r="J73" s="2">
        <f t="shared" si="11"/>
        <v>-147954</v>
      </c>
      <c r="K73" s="2">
        <f t="shared" si="11"/>
        <v>1</v>
      </c>
    </row>
    <row r="74" spans="1:11" ht="13" hidden="1" x14ac:dyDescent="0.3">
      <c r="A74" s="1" t="s">
        <v>115</v>
      </c>
      <c r="B74" s="2">
        <f>+TREND(C74:E74)</f>
        <v>123188210.66666664</v>
      </c>
      <c r="C74" s="2">
        <f>+C73</f>
        <v>86770874</v>
      </c>
      <c r="D74" s="2">
        <f t="shared" ref="D74:K74" si="12">+D73</f>
        <v>97422191</v>
      </c>
      <c r="E74" s="2">
        <f t="shared" si="12"/>
        <v>-110430512</v>
      </c>
      <c r="F74" s="2">
        <f t="shared" si="12"/>
        <v>-97617339</v>
      </c>
      <c r="G74" s="2">
        <f t="shared" si="12"/>
        <v>-97617339</v>
      </c>
      <c r="H74" s="2">
        <f t="shared" si="12"/>
        <v>-368099739</v>
      </c>
      <c r="I74" s="2">
        <f t="shared" si="12"/>
        <v>26081771</v>
      </c>
      <c r="J74" s="2">
        <f t="shared" si="12"/>
        <v>-147954</v>
      </c>
      <c r="K74" s="2">
        <f t="shared" si="12"/>
        <v>1</v>
      </c>
    </row>
    <row r="75" spans="1:11" ht="13" hidden="1" x14ac:dyDescent="0.3">
      <c r="A75" s="1" t="s">
        <v>116</v>
      </c>
      <c r="B75" s="2">
        <f>+B84-(((B80+B81+B82+B78)*B70)-B79)</f>
        <v>-483290866.05248284</v>
      </c>
      <c r="C75" s="2">
        <f t="shared" ref="C75:K75" si="13">+C84-(((C80+C81+C82+C78)*C70)-C79)</f>
        <v>221726519</v>
      </c>
      <c r="D75" s="2">
        <f t="shared" si="13"/>
        <v>4164361800.5759358</v>
      </c>
      <c r="E75" s="2">
        <f t="shared" si="13"/>
        <v>-124054912.42333284</v>
      </c>
      <c r="F75" s="2">
        <f t="shared" si="13"/>
        <v>-49569447.411373824</v>
      </c>
      <c r="G75" s="2">
        <f t="shared" si="13"/>
        <v>-49569447.411373824</v>
      </c>
      <c r="H75" s="2">
        <f t="shared" si="13"/>
        <v>182136745</v>
      </c>
      <c r="I75" s="2">
        <f t="shared" si="13"/>
        <v>-162171406.04614565</v>
      </c>
      <c r="J75" s="2">
        <f t="shared" si="13"/>
        <v>-176184033.85056743</v>
      </c>
      <c r="K75" s="2">
        <f t="shared" si="13"/>
        <v>-176183470.51430029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82085627</v>
      </c>
      <c r="C77" s="3">
        <v>100497075</v>
      </c>
      <c r="D77" s="3">
        <v>117065088</v>
      </c>
      <c r="E77" s="3">
        <v>126967184</v>
      </c>
      <c r="F77" s="3">
        <v>150431924</v>
      </c>
      <c r="G77" s="3">
        <v>150431924</v>
      </c>
      <c r="H77" s="3">
        <v>115232171</v>
      </c>
      <c r="I77" s="3">
        <v>159108798</v>
      </c>
      <c r="J77" s="3">
        <v>168621545</v>
      </c>
      <c r="K77" s="3">
        <v>168621545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264835057</v>
      </c>
      <c r="C79" s="3">
        <v>306612025</v>
      </c>
      <c r="D79" s="3">
        <v>201779685</v>
      </c>
      <c r="E79" s="3">
        <v>219402631</v>
      </c>
      <c r="F79" s="3">
        <v>249376934</v>
      </c>
      <c r="G79" s="3">
        <v>249376934</v>
      </c>
      <c r="H79" s="3">
        <v>271217241</v>
      </c>
      <c r="I79" s="3">
        <v>183774031</v>
      </c>
      <c r="J79" s="3">
        <v>164072506</v>
      </c>
      <c r="K79" s="3">
        <v>164072993</v>
      </c>
    </row>
    <row r="80" spans="1:11" ht="13" hidden="1" x14ac:dyDescent="0.3">
      <c r="A80" s="1" t="s">
        <v>71</v>
      </c>
      <c r="B80" s="3">
        <v>151068971</v>
      </c>
      <c r="C80" s="3">
        <v>184598305</v>
      </c>
      <c r="D80" s="3">
        <v>282517636</v>
      </c>
      <c r="E80" s="3">
        <v>232290183</v>
      </c>
      <c r="F80" s="3">
        <v>266899958</v>
      </c>
      <c r="G80" s="3">
        <v>266899958</v>
      </c>
      <c r="H80" s="3">
        <v>19781197</v>
      </c>
      <c r="I80" s="3">
        <v>279922284</v>
      </c>
      <c r="J80" s="3">
        <v>281618135</v>
      </c>
      <c r="K80" s="3">
        <v>281618135</v>
      </c>
    </row>
    <row r="81" spans="1:11" ht="13" hidden="1" x14ac:dyDescent="0.3">
      <c r="A81" s="1" t="s">
        <v>72</v>
      </c>
      <c r="B81" s="3">
        <v>60327256</v>
      </c>
      <c r="C81" s="3">
        <v>113568796</v>
      </c>
      <c r="D81" s="3">
        <v>113071656</v>
      </c>
      <c r="E81" s="3">
        <v>52868597</v>
      </c>
      <c r="F81" s="3">
        <v>31071995</v>
      </c>
      <c r="G81" s="3">
        <v>31071995</v>
      </c>
      <c r="H81" s="3">
        <v>7708356</v>
      </c>
      <c r="I81" s="3">
        <v>31318267</v>
      </c>
      <c r="J81" s="3">
        <v>29474462</v>
      </c>
      <c r="K81" s="3">
        <v>29474463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257864661</v>
      </c>
      <c r="C83" s="3">
        <v>0</v>
      </c>
      <c r="D83" s="3">
        <v>-1197903139</v>
      </c>
      <c r="E83" s="3">
        <v>110266968</v>
      </c>
      <c r="F83" s="3">
        <v>102266294</v>
      </c>
      <c r="G83" s="3">
        <v>102266294</v>
      </c>
      <c r="H83" s="3">
        <v>0</v>
      </c>
      <c r="I83" s="3">
        <v>106031247</v>
      </c>
      <c r="J83" s="3">
        <v>111919658</v>
      </c>
      <c r="K83" s="3">
        <v>111919658</v>
      </c>
    </row>
    <row r="84" spans="1:11" ht="13" hidden="1" x14ac:dyDescent="0.3">
      <c r="A84" s="1" t="s">
        <v>75</v>
      </c>
      <c r="B84" s="3">
        <v>-84043569</v>
      </c>
      <c r="C84" s="3">
        <v>-84885506</v>
      </c>
      <c r="D84" s="3">
        <v>-85402324</v>
      </c>
      <c r="E84" s="3">
        <v>-95806197</v>
      </c>
      <c r="F84" s="3">
        <v>-96379755</v>
      </c>
      <c r="G84" s="3">
        <v>-96379755</v>
      </c>
      <c r="H84" s="3">
        <v>-89080496</v>
      </c>
      <c r="I84" s="3">
        <v>-138532496</v>
      </c>
      <c r="J84" s="3">
        <v>-133774165</v>
      </c>
      <c r="K84" s="3">
        <v>-133774088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11674126</v>
      </c>
      <c r="C5" s="17">
        <v>12263192</v>
      </c>
      <c r="D5" s="21">
        <v>12915507</v>
      </c>
      <c r="E5" s="22">
        <v>14607875</v>
      </c>
      <c r="F5" s="17">
        <v>14607875</v>
      </c>
      <c r="G5" s="23">
        <v>14607875</v>
      </c>
      <c r="H5" s="19">
        <v>13246629</v>
      </c>
      <c r="I5" s="22">
        <v>15250626</v>
      </c>
      <c r="J5" s="17">
        <v>15952157</v>
      </c>
      <c r="K5" s="23">
        <v>16654054</v>
      </c>
    </row>
    <row r="6" spans="1:11" x14ac:dyDescent="0.25">
      <c r="A6" s="20" t="s">
        <v>18</v>
      </c>
      <c r="B6" s="17">
        <v>36845451</v>
      </c>
      <c r="C6" s="17">
        <v>32467846</v>
      </c>
      <c r="D6" s="21">
        <v>31971995</v>
      </c>
      <c r="E6" s="22">
        <v>40708613</v>
      </c>
      <c r="F6" s="17">
        <v>40241121</v>
      </c>
      <c r="G6" s="23">
        <v>40241121</v>
      </c>
      <c r="H6" s="19">
        <v>38331228</v>
      </c>
      <c r="I6" s="22">
        <v>42146476</v>
      </c>
      <c r="J6" s="17">
        <v>44085221</v>
      </c>
      <c r="K6" s="23">
        <v>46024969</v>
      </c>
    </row>
    <row r="7" spans="1:11" x14ac:dyDescent="0.25">
      <c r="A7" s="20" t="s">
        <v>19</v>
      </c>
      <c r="B7" s="17">
        <v>6296455</v>
      </c>
      <c r="C7" s="17">
        <v>10911921</v>
      </c>
      <c r="D7" s="21">
        <v>357474</v>
      </c>
      <c r="E7" s="22">
        <v>0</v>
      </c>
      <c r="F7" s="17">
        <v>43990</v>
      </c>
      <c r="G7" s="23">
        <v>43990</v>
      </c>
      <c r="H7" s="19">
        <v>384513</v>
      </c>
      <c r="I7" s="22">
        <v>45926</v>
      </c>
      <c r="J7" s="17">
        <v>48039</v>
      </c>
      <c r="K7" s="23">
        <v>50153</v>
      </c>
    </row>
    <row r="8" spans="1:11" x14ac:dyDescent="0.25">
      <c r="A8" s="20" t="s">
        <v>20</v>
      </c>
      <c r="B8" s="17">
        <v>62864124</v>
      </c>
      <c r="C8" s="17">
        <v>69502428</v>
      </c>
      <c r="D8" s="21">
        <v>76049039</v>
      </c>
      <c r="E8" s="22">
        <v>72942000</v>
      </c>
      <c r="F8" s="17">
        <v>73389680</v>
      </c>
      <c r="G8" s="23">
        <v>73389680</v>
      </c>
      <c r="H8" s="19">
        <v>73429278</v>
      </c>
      <c r="I8" s="22">
        <v>76862000</v>
      </c>
      <c r="J8" s="17">
        <v>70668000</v>
      </c>
      <c r="K8" s="23">
        <v>73820000</v>
      </c>
    </row>
    <row r="9" spans="1:11" x14ac:dyDescent="0.25">
      <c r="A9" s="20" t="s">
        <v>21</v>
      </c>
      <c r="B9" s="17">
        <v>7646753</v>
      </c>
      <c r="C9" s="17">
        <v>8983601</v>
      </c>
      <c r="D9" s="21">
        <v>35024580</v>
      </c>
      <c r="E9" s="22">
        <v>33196933</v>
      </c>
      <c r="F9" s="17">
        <v>33775182</v>
      </c>
      <c r="G9" s="23">
        <v>33775182</v>
      </c>
      <c r="H9" s="19">
        <v>33029134</v>
      </c>
      <c r="I9" s="22">
        <v>36184328</v>
      </c>
      <c r="J9" s="17">
        <v>37848818</v>
      </c>
      <c r="K9" s="23">
        <v>39514169</v>
      </c>
    </row>
    <row r="10" spans="1:11" x14ac:dyDescent="0.25">
      <c r="A10" s="24" t="s">
        <v>107</v>
      </c>
      <c r="B10" s="25">
        <f>SUM(B5:B9)</f>
        <v>125326909</v>
      </c>
      <c r="C10" s="26">
        <f t="shared" ref="C10:K10" si="0">SUM(C5:C9)</f>
        <v>134128988</v>
      </c>
      <c r="D10" s="27">
        <f t="shared" si="0"/>
        <v>156318595</v>
      </c>
      <c r="E10" s="25">
        <f t="shared" si="0"/>
        <v>161455421</v>
      </c>
      <c r="F10" s="26">
        <f t="shared" si="0"/>
        <v>162057848</v>
      </c>
      <c r="G10" s="28">
        <f t="shared" si="0"/>
        <v>162057848</v>
      </c>
      <c r="H10" s="29">
        <f t="shared" si="0"/>
        <v>158420782</v>
      </c>
      <c r="I10" s="25">
        <f t="shared" si="0"/>
        <v>170489356</v>
      </c>
      <c r="J10" s="26">
        <f t="shared" si="0"/>
        <v>168602235</v>
      </c>
      <c r="K10" s="28">
        <f t="shared" si="0"/>
        <v>176063345</v>
      </c>
    </row>
    <row r="11" spans="1:11" x14ac:dyDescent="0.25">
      <c r="A11" s="20" t="s">
        <v>22</v>
      </c>
      <c r="B11" s="17">
        <v>49809684</v>
      </c>
      <c r="C11" s="17">
        <v>48606272</v>
      </c>
      <c r="D11" s="21">
        <v>47180292</v>
      </c>
      <c r="E11" s="22">
        <v>54351668</v>
      </c>
      <c r="F11" s="17">
        <v>54963997</v>
      </c>
      <c r="G11" s="23">
        <v>54963997</v>
      </c>
      <c r="H11" s="19">
        <v>51010774</v>
      </c>
      <c r="I11" s="22">
        <v>59996921</v>
      </c>
      <c r="J11" s="17">
        <v>61585757</v>
      </c>
      <c r="K11" s="23">
        <v>64273546</v>
      </c>
    </row>
    <row r="12" spans="1:11" x14ac:dyDescent="0.25">
      <c r="A12" s="20" t="s">
        <v>23</v>
      </c>
      <c r="B12" s="17">
        <v>4263309</v>
      </c>
      <c r="C12" s="17">
        <v>4672680</v>
      </c>
      <c r="D12" s="21">
        <v>5257150</v>
      </c>
      <c r="E12" s="22">
        <v>5587041</v>
      </c>
      <c r="F12" s="17">
        <v>5364811</v>
      </c>
      <c r="G12" s="23">
        <v>5364811</v>
      </c>
      <c r="H12" s="19">
        <v>5278297</v>
      </c>
      <c r="I12" s="22">
        <v>5270268</v>
      </c>
      <c r="J12" s="17">
        <v>5512712</v>
      </c>
      <c r="K12" s="23">
        <v>5755268</v>
      </c>
    </row>
    <row r="13" spans="1:11" x14ac:dyDescent="0.25">
      <c r="A13" s="20" t="s">
        <v>24</v>
      </c>
      <c r="B13" s="17">
        <v>26673553</v>
      </c>
      <c r="C13" s="17">
        <v>23787917</v>
      </c>
      <c r="D13" s="21">
        <v>18422609</v>
      </c>
      <c r="E13" s="22">
        <v>23540691</v>
      </c>
      <c r="F13" s="17">
        <v>23540691</v>
      </c>
      <c r="G13" s="23">
        <v>23540691</v>
      </c>
      <c r="H13" s="19">
        <v>76675475</v>
      </c>
      <c r="I13" s="22">
        <v>23540691</v>
      </c>
      <c r="J13" s="17">
        <v>24622852</v>
      </c>
      <c r="K13" s="23">
        <v>25699911</v>
      </c>
    </row>
    <row r="14" spans="1:11" x14ac:dyDescent="0.25">
      <c r="A14" s="20" t="s">
        <v>25</v>
      </c>
      <c r="B14" s="17">
        <v>5447254</v>
      </c>
      <c r="C14" s="17">
        <v>7549244</v>
      </c>
      <c r="D14" s="21">
        <v>1957502</v>
      </c>
      <c r="E14" s="22">
        <v>1887312</v>
      </c>
      <c r="F14" s="17">
        <v>1415484</v>
      </c>
      <c r="G14" s="23">
        <v>1415484</v>
      </c>
      <c r="H14" s="19">
        <v>5666895</v>
      </c>
      <c r="I14" s="22">
        <v>600000</v>
      </c>
      <c r="J14" s="17">
        <v>627600</v>
      </c>
      <c r="K14" s="23">
        <v>655215</v>
      </c>
    </row>
    <row r="15" spans="1:11" x14ac:dyDescent="0.25">
      <c r="A15" s="20" t="s">
        <v>26</v>
      </c>
      <c r="B15" s="17">
        <v>45196732</v>
      </c>
      <c r="C15" s="17">
        <v>39900926</v>
      </c>
      <c r="D15" s="21">
        <v>37300182</v>
      </c>
      <c r="E15" s="22">
        <v>38332813</v>
      </c>
      <c r="F15" s="17">
        <v>35757923</v>
      </c>
      <c r="G15" s="23">
        <v>35757923</v>
      </c>
      <c r="H15" s="19">
        <v>47909473</v>
      </c>
      <c r="I15" s="22">
        <v>39050000</v>
      </c>
      <c r="J15" s="17">
        <v>38029650</v>
      </c>
      <c r="K15" s="23">
        <v>39700559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49919295</v>
      </c>
      <c r="C17" s="17">
        <v>41210482</v>
      </c>
      <c r="D17" s="21">
        <v>97556630</v>
      </c>
      <c r="E17" s="22">
        <v>41208541</v>
      </c>
      <c r="F17" s="17">
        <v>65439469</v>
      </c>
      <c r="G17" s="23">
        <v>65439469</v>
      </c>
      <c r="H17" s="19">
        <v>86582809</v>
      </c>
      <c r="I17" s="22">
        <v>68580719</v>
      </c>
      <c r="J17" s="17">
        <v>67447403</v>
      </c>
      <c r="K17" s="23">
        <v>70415136</v>
      </c>
    </row>
    <row r="18" spans="1:11" x14ac:dyDescent="0.25">
      <c r="A18" s="30" t="s">
        <v>29</v>
      </c>
      <c r="B18" s="31">
        <f>SUM(B11:B17)</f>
        <v>181309827</v>
      </c>
      <c r="C18" s="32">
        <f t="shared" ref="C18:K18" si="1">SUM(C11:C17)</f>
        <v>165727521</v>
      </c>
      <c r="D18" s="33">
        <f t="shared" si="1"/>
        <v>207674365</v>
      </c>
      <c r="E18" s="31">
        <f t="shared" si="1"/>
        <v>164908066</v>
      </c>
      <c r="F18" s="32">
        <f t="shared" si="1"/>
        <v>186482375</v>
      </c>
      <c r="G18" s="34">
        <f t="shared" si="1"/>
        <v>186482375</v>
      </c>
      <c r="H18" s="35">
        <f t="shared" si="1"/>
        <v>273123723</v>
      </c>
      <c r="I18" s="31">
        <f t="shared" si="1"/>
        <v>197038599</v>
      </c>
      <c r="J18" s="32">
        <f t="shared" si="1"/>
        <v>197825974</v>
      </c>
      <c r="K18" s="34">
        <f t="shared" si="1"/>
        <v>206499635</v>
      </c>
    </row>
    <row r="19" spans="1:11" x14ac:dyDescent="0.25">
      <c r="A19" s="30" t="s">
        <v>30</v>
      </c>
      <c r="B19" s="36">
        <f>+B10-B18</f>
        <v>-55982918</v>
      </c>
      <c r="C19" s="37">
        <f t="shared" ref="C19:K19" si="2">+C10-C18</f>
        <v>-31598533</v>
      </c>
      <c r="D19" s="38">
        <f t="shared" si="2"/>
        <v>-51355770</v>
      </c>
      <c r="E19" s="36">
        <f t="shared" si="2"/>
        <v>-3452645</v>
      </c>
      <c r="F19" s="37">
        <f t="shared" si="2"/>
        <v>-24424527</v>
      </c>
      <c r="G19" s="39">
        <f t="shared" si="2"/>
        <v>-24424527</v>
      </c>
      <c r="H19" s="40">
        <f t="shared" si="2"/>
        <v>-114702941</v>
      </c>
      <c r="I19" s="36">
        <f t="shared" si="2"/>
        <v>-26549243</v>
      </c>
      <c r="J19" s="37">
        <f t="shared" si="2"/>
        <v>-29223739</v>
      </c>
      <c r="K19" s="39">
        <f t="shared" si="2"/>
        <v>-30436290</v>
      </c>
    </row>
    <row r="20" spans="1:11" x14ac:dyDescent="0.25">
      <c r="A20" s="41" t="s">
        <v>31</v>
      </c>
      <c r="B20" s="42">
        <v>25034206</v>
      </c>
      <c r="C20" s="43">
        <v>24070993</v>
      </c>
      <c r="D20" s="44">
        <v>50290046</v>
      </c>
      <c r="E20" s="42">
        <v>42258000</v>
      </c>
      <c r="F20" s="43">
        <v>82092809</v>
      </c>
      <c r="G20" s="45">
        <v>82092809</v>
      </c>
      <c r="H20" s="46">
        <v>71924212</v>
      </c>
      <c r="I20" s="42">
        <v>32601000</v>
      </c>
      <c r="J20" s="43">
        <v>33434000</v>
      </c>
      <c r="K20" s="45">
        <v>35691000</v>
      </c>
    </row>
    <row r="21" spans="1:11" x14ac:dyDescent="0.25">
      <c r="A21" s="47" t="s">
        <v>32</v>
      </c>
      <c r="B21" s="48">
        <v>3695652</v>
      </c>
      <c r="C21" s="49">
        <v>1725000</v>
      </c>
      <c r="D21" s="50">
        <v>4894394</v>
      </c>
      <c r="E21" s="48">
        <v>0</v>
      </c>
      <c r="F21" s="49">
        <v>0</v>
      </c>
      <c r="G21" s="51">
        <v>0</v>
      </c>
      <c r="H21" s="52">
        <v>2251606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-27253060</v>
      </c>
      <c r="C22" s="55">
        <f t="shared" ref="C22:K22" si="3">SUM(C19:C21)</f>
        <v>-5802540</v>
      </c>
      <c r="D22" s="56">
        <f t="shared" si="3"/>
        <v>3828670</v>
      </c>
      <c r="E22" s="54">
        <f t="shared" si="3"/>
        <v>38805355</v>
      </c>
      <c r="F22" s="55">
        <f t="shared" si="3"/>
        <v>57668282</v>
      </c>
      <c r="G22" s="57">
        <f t="shared" si="3"/>
        <v>57668282</v>
      </c>
      <c r="H22" s="58">
        <f t="shared" si="3"/>
        <v>-40527123</v>
      </c>
      <c r="I22" s="54">
        <f t="shared" si="3"/>
        <v>6051757</v>
      </c>
      <c r="J22" s="55">
        <f t="shared" si="3"/>
        <v>4210261</v>
      </c>
      <c r="K22" s="57">
        <f t="shared" si="3"/>
        <v>5254710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-27253060</v>
      </c>
      <c r="C24" s="37">
        <f t="shared" ref="C24:K24" si="4">SUM(C22:C23)</f>
        <v>-5802540</v>
      </c>
      <c r="D24" s="38">
        <f t="shared" si="4"/>
        <v>3828670</v>
      </c>
      <c r="E24" s="36">
        <f t="shared" si="4"/>
        <v>38805355</v>
      </c>
      <c r="F24" s="37">
        <f t="shared" si="4"/>
        <v>57668282</v>
      </c>
      <c r="G24" s="39">
        <f t="shared" si="4"/>
        <v>57668282</v>
      </c>
      <c r="H24" s="40">
        <f t="shared" si="4"/>
        <v>-40527123</v>
      </c>
      <c r="I24" s="36">
        <f t="shared" si="4"/>
        <v>6051757</v>
      </c>
      <c r="J24" s="37">
        <f t="shared" si="4"/>
        <v>4210261</v>
      </c>
      <c r="K24" s="39">
        <f t="shared" si="4"/>
        <v>5254710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25899898</v>
      </c>
      <c r="C27" s="66">
        <v>25367563</v>
      </c>
      <c r="D27" s="67">
        <v>51549471</v>
      </c>
      <c r="E27" s="68">
        <v>42258000</v>
      </c>
      <c r="F27" s="66">
        <v>82481009</v>
      </c>
      <c r="G27" s="69">
        <v>82481009</v>
      </c>
      <c r="H27" s="70">
        <v>62335291</v>
      </c>
      <c r="I27" s="68">
        <v>36361000</v>
      </c>
      <c r="J27" s="66">
        <v>37228805</v>
      </c>
      <c r="K27" s="69">
        <v>39580107</v>
      </c>
    </row>
    <row r="28" spans="1:11" x14ac:dyDescent="0.25">
      <c r="A28" s="71" t="s">
        <v>36</v>
      </c>
      <c r="B28" s="17">
        <v>22597697</v>
      </c>
      <c r="C28" s="17">
        <v>23885466</v>
      </c>
      <c r="D28" s="21">
        <v>51549471</v>
      </c>
      <c r="E28" s="22">
        <v>42258000</v>
      </c>
      <c r="F28" s="17">
        <v>80092809</v>
      </c>
      <c r="G28" s="23">
        <v>80092809</v>
      </c>
      <c r="H28" s="19">
        <v>61941207</v>
      </c>
      <c r="I28" s="22">
        <v>32601000</v>
      </c>
      <c r="J28" s="17">
        <v>33295845</v>
      </c>
      <c r="K28" s="23">
        <v>35474092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2122125</v>
      </c>
      <c r="C31" s="17">
        <v>1482097</v>
      </c>
      <c r="D31" s="21">
        <v>0</v>
      </c>
      <c r="E31" s="22">
        <v>0</v>
      </c>
      <c r="F31" s="17">
        <v>388200</v>
      </c>
      <c r="G31" s="23">
        <v>388200</v>
      </c>
      <c r="H31" s="19">
        <v>394084</v>
      </c>
      <c r="I31" s="22">
        <v>3760000</v>
      </c>
      <c r="J31" s="17">
        <v>3932960</v>
      </c>
      <c r="K31" s="23">
        <v>4106015</v>
      </c>
    </row>
    <row r="32" spans="1:11" x14ac:dyDescent="0.25">
      <c r="A32" s="30" t="s">
        <v>39</v>
      </c>
      <c r="B32" s="66">
        <f>SUM(B28:B31)</f>
        <v>24719822</v>
      </c>
      <c r="C32" s="66">
        <f t="shared" ref="C32:K32" si="5">SUM(C28:C31)</f>
        <v>25367563</v>
      </c>
      <c r="D32" s="67">
        <f t="shared" si="5"/>
        <v>51549471</v>
      </c>
      <c r="E32" s="68">
        <f t="shared" si="5"/>
        <v>42258000</v>
      </c>
      <c r="F32" s="66">
        <f t="shared" si="5"/>
        <v>80481009</v>
      </c>
      <c r="G32" s="69">
        <f t="shared" si="5"/>
        <v>80481009</v>
      </c>
      <c r="H32" s="70">
        <f t="shared" si="5"/>
        <v>62335291</v>
      </c>
      <c r="I32" s="68">
        <f t="shared" si="5"/>
        <v>36361000</v>
      </c>
      <c r="J32" s="66">
        <f t="shared" si="5"/>
        <v>37228805</v>
      </c>
      <c r="K32" s="69">
        <f t="shared" si="5"/>
        <v>39580107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66575453</v>
      </c>
      <c r="C35" s="17">
        <v>91478872</v>
      </c>
      <c r="D35" s="21">
        <v>47495003</v>
      </c>
      <c r="E35" s="22">
        <v>158919334</v>
      </c>
      <c r="F35" s="17">
        <v>144762408</v>
      </c>
      <c r="G35" s="23">
        <v>144762408</v>
      </c>
      <c r="H35" s="19">
        <v>56305617</v>
      </c>
      <c r="I35" s="22">
        <v>23632834</v>
      </c>
      <c r="J35" s="17">
        <v>23743477</v>
      </c>
      <c r="K35" s="23">
        <v>24788196</v>
      </c>
    </row>
    <row r="36" spans="1:11" x14ac:dyDescent="0.25">
      <c r="A36" s="20" t="s">
        <v>42</v>
      </c>
      <c r="B36" s="17">
        <v>376452259</v>
      </c>
      <c r="C36" s="17">
        <v>453767157</v>
      </c>
      <c r="D36" s="21">
        <v>480911000</v>
      </c>
      <c r="E36" s="22">
        <v>395756567</v>
      </c>
      <c r="F36" s="17">
        <v>419112537</v>
      </c>
      <c r="G36" s="23">
        <v>419112537</v>
      </c>
      <c r="H36" s="19">
        <v>459823237</v>
      </c>
      <c r="I36" s="22">
        <v>515142157</v>
      </c>
      <c r="J36" s="17">
        <v>538965193</v>
      </c>
      <c r="K36" s="23">
        <v>568667108</v>
      </c>
    </row>
    <row r="37" spans="1:11" x14ac:dyDescent="0.25">
      <c r="A37" s="20" t="s">
        <v>43</v>
      </c>
      <c r="B37" s="17">
        <v>307403219</v>
      </c>
      <c r="C37" s="17">
        <v>325933342</v>
      </c>
      <c r="D37" s="21">
        <v>309200676</v>
      </c>
      <c r="E37" s="22">
        <v>383572552</v>
      </c>
      <c r="F37" s="17">
        <v>373844669</v>
      </c>
      <c r="G37" s="23">
        <v>373844669</v>
      </c>
      <c r="H37" s="19">
        <v>341312749</v>
      </c>
      <c r="I37" s="22">
        <v>306432319</v>
      </c>
      <c r="J37" s="17">
        <v>321798118</v>
      </c>
      <c r="K37" s="23">
        <v>341085487</v>
      </c>
    </row>
    <row r="38" spans="1:11" x14ac:dyDescent="0.25">
      <c r="A38" s="20" t="s">
        <v>44</v>
      </c>
      <c r="B38" s="17">
        <v>12754275</v>
      </c>
      <c r="C38" s="17">
        <v>8994679</v>
      </c>
      <c r="D38" s="21">
        <v>7639576</v>
      </c>
      <c r="E38" s="22">
        <v>8078732</v>
      </c>
      <c r="F38" s="17">
        <v>8142732</v>
      </c>
      <c r="G38" s="23">
        <v>8142732</v>
      </c>
      <c r="H38" s="19">
        <v>6801568</v>
      </c>
      <c r="I38" s="22">
        <v>7939656</v>
      </c>
      <c r="J38" s="17">
        <v>8304880</v>
      </c>
      <c r="K38" s="23">
        <v>8670297</v>
      </c>
    </row>
    <row r="39" spans="1:11" x14ac:dyDescent="0.25">
      <c r="A39" s="20" t="s">
        <v>45</v>
      </c>
      <c r="B39" s="17">
        <v>138886136</v>
      </c>
      <c r="C39" s="17">
        <v>210564023</v>
      </c>
      <c r="D39" s="21">
        <v>210698490</v>
      </c>
      <c r="E39" s="22">
        <v>163024617</v>
      </c>
      <c r="F39" s="17">
        <v>193329841</v>
      </c>
      <c r="G39" s="23">
        <v>193329841</v>
      </c>
      <c r="H39" s="19">
        <v>189695890</v>
      </c>
      <c r="I39" s="22">
        <v>224403016</v>
      </c>
      <c r="J39" s="17">
        <v>232605672</v>
      </c>
      <c r="K39" s="23">
        <v>243699520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21580950</v>
      </c>
      <c r="C42" s="17">
        <v>381561</v>
      </c>
      <c r="D42" s="21">
        <v>70739776</v>
      </c>
      <c r="E42" s="22">
        <v>315267540</v>
      </c>
      <c r="F42" s="17">
        <v>168909206</v>
      </c>
      <c r="G42" s="23">
        <v>168909206</v>
      </c>
      <c r="H42" s="19">
        <v>94931207</v>
      </c>
      <c r="I42" s="22">
        <v>34952579</v>
      </c>
      <c r="J42" s="17">
        <v>39863787</v>
      </c>
      <c r="K42" s="23">
        <v>41617779</v>
      </c>
    </row>
    <row r="43" spans="1:11" x14ac:dyDescent="0.25">
      <c r="A43" s="20" t="s">
        <v>48</v>
      </c>
      <c r="B43" s="17">
        <v>-25899898</v>
      </c>
      <c r="C43" s="17">
        <v>-16405931</v>
      </c>
      <c r="D43" s="21">
        <v>-51374324</v>
      </c>
      <c r="E43" s="22">
        <v>-42258000</v>
      </c>
      <c r="F43" s="17">
        <v>-82481009</v>
      </c>
      <c r="G43" s="23">
        <v>-82481009</v>
      </c>
      <c r="H43" s="19">
        <v>-62636010</v>
      </c>
      <c r="I43" s="22">
        <v>-36076000</v>
      </c>
      <c r="J43" s="17">
        <v>-36930695</v>
      </c>
      <c r="K43" s="23">
        <v>-39268880</v>
      </c>
    </row>
    <row r="44" spans="1:11" x14ac:dyDescent="0.25">
      <c r="A44" s="20" t="s">
        <v>49</v>
      </c>
      <c r="B44" s="17">
        <v>-26655</v>
      </c>
      <c r="C44" s="17">
        <v>319270</v>
      </c>
      <c r="D44" s="21">
        <v>0</v>
      </c>
      <c r="E44" s="22">
        <v>324691</v>
      </c>
      <c r="F44" s="17">
        <v>324691</v>
      </c>
      <c r="G44" s="23">
        <v>324691</v>
      </c>
      <c r="H44" s="19">
        <v>30609</v>
      </c>
      <c r="I44" s="22">
        <v>25123</v>
      </c>
      <c r="J44" s="17">
        <v>26279</v>
      </c>
      <c r="K44" s="23">
        <v>27435</v>
      </c>
    </row>
    <row r="45" spans="1:11" x14ac:dyDescent="0.25">
      <c r="A45" s="30" t="s">
        <v>50</v>
      </c>
      <c r="B45" s="66">
        <v>2328567</v>
      </c>
      <c r="C45" s="66">
        <v>-15463586</v>
      </c>
      <c r="D45" s="67">
        <v>20099035</v>
      </c>
      <c r="E45" s="68">
        <v>273403449</v>
      </c>
      <c r="F45" s="66">
        <v>86822106</v>
      </c>
      <c r="G45" s="69">
        <v>86822106</v>
      </c>
      <c r="H45" s="70">
        <v>33429961</v>
      </c>
      <c r="I45" s="68">
        <v>5856</v>
      </c>
      <c r="J45" s="66">
        <v>4114317</v>
      </c>
      <c r="K45" s="69">
        <v>3582097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241513</v>
      </c>
      <c r="C48" s="17">
        <v>733581</v>
      </c>
      <c r="D48" s="21">
        <v>1104153</v>
      </c>
      <c r="E48" s="22">
        <v>63860717</v>
      </c>
      <c r="F48" s="17">
        <v>21044505</v>
      </c>
      <c r="G48" s="23">
        <v>21044505</v>
      </c>
      <c r="H48" s="19">
        <v>1413858</v>
      </c>
      <c r="I48" s="22">
        <v>-60741561</v>
      </c>
      <c r="J48" s="17">
        <v>-64512138</v>
      </c>
      <c r="K48" s="23">
        <v>-67350672</v>
      </c>
    </row>
    <row r="49" spans="1:11" x14ac:dyDescent="0.25">
      <c r="A49" s="20" t="s">
        <v>53</v>
      </c>
      <c r="B49" s="17">
        <f>+B75</f>
        <v>220804754.0460912</v>
      </c>
      <c r="C49" s="17">
        <f t="shared" ref="C49:K49" si="6">+C75</f>
        <v>259000214.23558164</v>
      </c>
      <c r="D49" s="21">
        <f t="shared" si="6"/>
        <v>259947779.48661971</v>
      </c>
      <c r="E49" s="22">
        <f t="shared" si="6"/>
        <v>104711821.36376467</v>
      </c>
      <c r="F49" s="17">
        <f t="shared" si="6"/>
        <v>258140843.67861736</v>
      </c>
      <c r="G49" s="23">
        <f t="shared" si="6"/>
        <v>258140843.67861736</v>
      </c>
      <c r="H49" s="19">
        <f t="shared" si="6"/>
        <v>290147116.73930514</v>
      </c>
      <c r="I49" s="22">
        <f t="shared" si="6"/>
        <v>225401374.00561476</v>
      </c>
      <c r="J49" s="17">
        <f t="shared" si="6"/>
        <v>231548518.56044835</v>
      </c>
      <c r="K49" s="23">
        <f t="shared" si="6"/>
        <v>247347878.12769082</v>
      </c>
    </row>
    <row r="50" spans="1:11" x14ac:dyDescent="0.25">
      <c r="A50" s="30" t="s">
        <v>54</v>
      </c>
      <c r="B50" s="66">
        <f>+B48-B49</f>
        <v>-220563241.0460912</v>
      </c>
      <c r="C50" s="66">
        <f t="shared" ref="C50:K50" si="7">+C48-C49</f>
        <v>-258266633.23558164</v>
      </c>
      <c r="D50" s="67">
        <f t="shared" si="7"/>
        <v>-258843626.48661971</v>
      </c>
      <c r="E50" s="68">
        <f t="shared" si="7"/>
        <v>-40851104.363764673</v>
      </c>
      <c r="F50" s="66">
        <f t="shared" si="7"/>
        <v>-237096338.67861736</v>
      </c>
      <c r="G50" s="69">
        <f t="shared" si="7"/>
        <v>-237096338.67861736</v>
      </c>
      <c r="H50" s="70">
        <f t="shared" si="7"/>
        <v>-288733258.73930514</v>
      </c>
      <c r="I50" s="68">
        <f t="shared" si="7"/>
        <v>-286142935.00561476</v>
      </c>
      <c r="J50" s="66">
        <f t="shared" si="7"/>
        <v>-296060656.56044835</v>
      </c>
      <c r="K50" s="69">
        <f t="shared" si="7"/>
        <v>-314698550.12769079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374249896</v>
      </c>
      <c r="C53" s="17">
        <v>475731761</v>
      </c>
      <c r="D53" s="21">
        <v>513530007</v>
      </c>
      <c r="E53" s="22">
        <v>393554203</v>
      </c>
      <c r="F53" s="17">
        <v>416910173</v>
      </c>
      <c r="G53" s="23">
        <v>416910173</v>
      </c>
      <c r="H53" s="19">
        <v>497427178</v>
      </c>
      <c r="I53" s="22">
        <v>537106760</v>
      </c>
      <c r="J53" s="17">
        <v>561940167</v>
      </c>
      <c r="K53" s="23">
        <v>592652980</v>
      </c>
    </row>
    <row r="54" spans="1:11" x14ac:dyDescent="0.25">
      <c r="A54" s="20" t="s">
        <v>57</v>
      </c>
      <c r="B54" s="17">
        <v>25973813</v>
      </c>
      <c r="C54" s="17">
        <v>23540692</v>
      </c>
      <c r="D54" s="21">
        <v>17002832</v>
      </c>
      <c r="E54" s="22">
        <v>23540691</v>
      </c>
      <c r="F54" s="17">
        <v>23540691</v>
      </c>
      <c r="G54" s="23">
        <v>23540691</v>
      </c>
      <c r="H54" s="19">
        <v>15003038</v>
      </c>
      <c r="I54" s="22">
        <v>23540691</v>
      </c>
      <c r="J54" s="17">
        <v>24622852</v>
      </c>
      <c r="K54" s="23">
        <v>25699911</v>
      </c>
    </row>
    <row r="55" spans="1:11" x14ac:dyDescent="0.25">
      <c r="A55" s="20" t="s">
        <v>58</v>
      </c>
      <c r="B55" s="17">
        <v>23777773</v>
      </c>
      <c r="C55" s="17">
        <v>23885466</v>
      </c>
      <c r="D55" s="21">
        <v>51549471</v>
      </c>
      <c r="E55" s="22">
        <v>42258000</v>
      </c>
      <c r="F55" s="17">
        <v>82113009</v>
      </c>
      <c r="G55" s="23">
        <v>82113009</v>
      </c>
      <c r="H55" s="19">
        <v>61941207</v>
      </c>
      <c r="I55" s="22">
        <v>34616000</v>
      </c>
      <c r="J55" s="17">
        <v>34509535</v>
      </c>
      <c r="K55" s="23">
        <v>36740522</v>
      </c>
    </row>
    <row r="56" spans="1:11" x14ac:dyDescent="0.25">
      <c r="A56" s="20" t="s">
        <v>59</v>
      </c>
      <c r="B56" s="17">
        <v>6770466</v>
      </c>
      <c r="C56" s="17">
        <v>4421934</v>
      </c>
      <c r="D56" s="21">
        <v>2721549</v>
      </c>
      <c r="E56" s="22">
        <v>6111923</v>
      </c>
      <c r="F56" s="17">
        <v>5151923</v>
      </c>
      <c r="G56" s="23">
        <v>5151923</v>
      </c>
      <c r="H56" s="19">
        <v>1687351</v>
      </c>
      <c r="I56" s="22">
        <v>7650000</v>
      </c>
      <c r="J56" s="17">
        <v>5177200</v>
      </c>
      <c r="K56" s="23">
        <v>5405000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857068</v>
      </c>
      <c r="C59" s="17">
        <v>280796</v>
      </c>
      <c r="D59" s="21">
        <v>1359863</v>
      </c>
      <c r="E59" s="22">
        <v>12211013</v>
      </c>
      <c r="F59" s="17">
        <v>12211013</v>
      </c>
      <c r="G59" s="23">
        <v>12211013</v>
      </c>
      <c r="H59" s="19">
        <v>375617</v>
      </c>
      <c r="I59" s="22">
        <v>12613560</v>
      </c>
      <c r="J59" s="17">
        <v>13193786</v>
      </c>
      <c r="K59" s="23">
        <v>13774313</v>
      </c>
    </row>
    <row r="60" spans="1:11" x14ac:dyDescent="0.25">
      <c r="A60" s="20" t="s">
        <v>62</v>
      </c>
      <c r="B60" s="17">
        <v>986912</v>
      </c>
      <c r="C60" s="17">
        <v>1038269</v>
      </c>
      <c r="D60" s="21">
        <v>1088873</v>
      </c>
      <c r="E60" s="22">
        <v>1417351</v>
      </c>
      <c r="F60" s="17">
        <v>1417351</v>
      </c>
      <c r="G60" s="23">
        <v>1417351</v>
      </c>
      <c r="H60" s="19">
        <v>1142255</v>
      </c>
      <c r="I60" s="22">
        <v>1479716</v>
      </c>
      <c r="J60" s="17">
        <v>1547786</v>
      </c>
      <c r="K60" s="23">
        <v>1615887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2.3132499640806388</v>
      </c>
      <c r="C70" s="5">
        <f t="shared" ref="C70:K70" si="8">IF(ISERROR(C71/C72),0,(C71/C72))</f>
        <v>0.17021547491739092</v>
      </c>
      <c r="D70" s="5">
        <f t="shared" si="8"/>
        <v>1.0156959263395595</v>
      </c>
      <c r="E70" s="5">
        <f t="shared" si="8"/>
        <v>4.7084351136376066</v>
      </c>
      <c r="F70" s="5">
        <f t="shared" si="8"/>
        <v>0.84965544197616449</v>
      </c>
      <c r="G70" s="5">
        <f t="shared" si="8"/>
        <v>0.84965544197616449</v>
      </c>
      <c r="H70" s="5">
        <f t="shared" si="8"/>
        <v>1.4801558345444046</v>
      </c>
      <c r="I70" s="5">
        <f t="shared" si="8"/>
        <v>0.81241280291628271</v>
      </c>
      <c r="J70" s="5">
        <f t="shared" si="8"/>
        <v>0.96257225464624385</v>
      </c>
      <c r="K70" s="5">
        <f t="shared" si="8"/>
        <v>0.94992170229612494</v>
      </c>
    </row>
    <row r="71" spans="1:11" ht="13" hidden="1" x14ac:dyDescent="0.3">
      <c r="A71" s="1" t="s">
        <v>112</v>
      </c>
      <c r="B71" s="2">
        <f>+B83</f>
        <v>123086793</v>
      </c>
      <c r="C71" s="2">
        <f t="shared" ref="C71:K71" si="9">+C83</f>
        <v>8048132</v>
      </c>
      <c r="D71" s="2">
        <f t="shared" si="9"/>
        <v>55279782</v>
      </c>
      <c r="E71" s="2">
        <f t="shared" si="9"/>
        <v>268256560</v>
      </c>
      <c r="F71" s="2">
        <f t="shared" si="9"/>
        <v>48349213</v>
      </c>
      <c r="G71" s="2">
        <f t="shared" si="9"/>
        <v>48349213</v>
      </c>
      <c r="H71" s="2">
        <f t="shared" si="9"/>
        <v>83655668</v>
      </c>
      <c r="I71" s="2">
        <f t="shared" si="9"/>
        <v>48723106</v>
      </c>
      <c r="J71" s="2">
        <f t="shared" si="9"/>
        <v>60384203</v>
      </c>
      <c r="K71" s="2">
        <f t="shared" si="9"/>
        <v>62212597</v>
      </c>
    </row>
    <row r="72" spans="1:11" ht="13" hidden="1" x14ac:dyDescent="0.3">
      <c r="A72" s="1" t="s">
        <v>113</v>
      </c>
      <c r="B72" s="2">
        <f>+B77</f>
        <v>53209465</v>
      </c>
      <c r="C72" s="2">
        <f t="shared" ref="C72:K72" si="10">+C77</f>
        <v>47282023</v>
      </c>
      <c r="D72" s="2">
        <f t="shared" si="10"/>
        <v>54425523</v>
      </c>
      <c r="E72" s="2">
        <f t="shared" si="10"/>
        <v>56973613</v>
      </c>
      <c r="F72" s="2">
        <f t="shared" si="10"/>
        <v>56904494</v>
      </c>
      <c r="G72" s="2">
        <f t="shared" si="10"/>
        <v>56904494</v>
      </c>
      <c r="H72" s="2">
        <f t="shared" si="10"/>
        <v>56518149</v>
      </c>
      <c r="I72" s="2">
        <f t="shared" si="10"/>
        <v>59973336</v>
      </c>
      <c r="J72" s="2">
        <f t="shared" si="10"/>
        <v>62732125</v>
      </c>
      <c r="K72" s="2">
        <f t="shared" si="10"/>
        <v>65492342</v>
      </c>
    </row>
    <row r="73" spans="1:11" ht="13" hidden="1" x14ac:dyDescent="0.3">
      <c r="A73" s="1" t="s">
        <v>114</v>
      </c>
      <c r="B73" s="2">
        <f>+B74</f>
        <v>-12245326.833333328</v>
      </c>
      <c r="C73" s="2">
        <f t="shared" ref="C73:K73" si="11">+(C78+C80+C81+C82)-(B78+B80+B81+B82)</f>
        <v>19487493</v>
      </c>
      <c r="D73" s="2">
        <f t="shared" si="11"/>
        <v>-51667718</v>
      </c>
      <c r="E73" s="2">
        <f t="shared" si="11"/>
        <v>67573990</v>
      </c>
      <c r="F73" s="2">
        <f>+(F78+F80+F81+F82)-(D78+D80+D81+D82)</f>
        <v>100125533</v>
      </c>
      <c r="G73" s="2">
        <f>+(G78+G80+G81+G82)-(D78+D80+D81+D82)</f>
        <v>100125533</v>
      </c>
      <c r="H73" s="2">
        <f>+(H78+H80+H81+H82)-(D78+D80+D81+D82)</f>
        <v>4504009</v>
      </c>
      <c r="I73" s="2">
        <f>+(I78+I80+I81+I82)-(E78+E80+E81+E82)</f>
        <v>-13492233</v>
      </c>
      <c r="J73" s="2">
        <f t="shared" si="11"/>
        <v>1608207</v>
      </c>
      <c r="K73" s="2">
        <f t="shared" si="11"/>
        <v>1609054</v>
      </c>
    </row>
    <row r="74" spans="1:11" ht="13" hidden="1" x14ac:dyDescent="0.3">
      <c r="A74" s="1" t="s">
        <v>115</v>
      </c>
      <c r="B74" s="2">
        <f>+TREND(C74:E74)</f>
        <v>-12245326.833333328</v>
      </c>
      <c r="C74" s="2">
        <f>+C73</f>
        <v>19487493</v>
      </c>
      <c r="D74" s="2">
        <f t="shared" ref="D74:K74" si="12">+D73</f>
        <v>-51667718</v>
      </c>
      <c r="E74" s="2">
        <f t="shared" si="12"/>
        <v>67573990</v>
      </c>
      <c r="F74" s="2">
        <f t="shared" si="12"/>
        <v>100125533</v>
      </c>
      <c r="G74" s="2">
        <f t="shared" si="12"/>
        <v>100125533</v>
      </c>
      <c r="H74" s="2">
        <f t="shared" si="12"/>
        <v>4504009</v>
      </c>
      <c r="I74" s="2">
        <f t="shared" si="12"/>
        <v>-13492233</v>
      </c>
      <c r="J74" s="2">
        <f t="shared" si="12"/>
        <v>1608207</v>
      </c>
      <c r="K74" s="2">
        <f t="shared" si="12"/>
        <v>1609054</v>
      </c>
    </row>
    <row r="75" spans="1:11" ht="13" hidden="1" x14ac:dyDescent="0.3">
      <c r="A75" s="1" t="s">
        <v>116</v>
      </c>
      <c r="B75" s="2">
        <f>+B84-(((B80+B81+B82+B78)*B70)-B79)</f>
        <v>220804754.0460912</v>
      </c>
      <c r="C75" s="2">
        <f t="shared" ref="C75:K75" si="13">+C84-(((C80+C81+C82+C78)*C70)-C79)</f>
        <v>259000214.23558164</v>
      </c>
      <c r="D75" s="2">
        <f t="shared" si="13"/>
        <v>259947779.48661971</v>
      </c>
      <c r="E75" s="2">
        <f t="shared" si="13"/>
        <v>104711821.36376467</v>
      </c>
      <c r="F75" s="2">
        <f t="shared" si="13"/>
        <v>258140843.67861736</v>
      </c>
      <c r="G75" s="2">
        <f t="shared" si="13"/>
        <v>258140843.67861736</v>
      </c>
      <c r="H75" s="2">
        <f t="shared" si="13"/>
        <v>290147116.73930514</v>
      </c>
      <c r="I75" s="2">
        <f t="shared" si="13"/>
        <v>225401374.00561476</v>
      </c>
      <c r="J75" s="2">
        <f t="shared" si="13"/>
        <v>231548518.56044835</v>
      </c>
      <c r="K75" s="2">
        <f t="shared" si="13"/>
        <v>247347878.12769082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53209465</v>
      </c>
      <c r="C77" s="3">
        <v>47282023</v>
      </c>
      <c r="D77" s="3">
        <v>54425523</v>
      </c>
      <c r="E77" s="3">
        <v>56973613</v>
      </c>
      <c r="F77" s="3">
        <v>56904494</v>
      </c>
      <c r="G77" s="3">
        <v>56904494</v>
      </c>
      <c r="H77" s="3">
        <v>56518149</v>
      </c>
      <c r="I77" s="3">
        <v>59973336</v>
      </c>
      <c r="J77" s="3">
        <v>62732125</v>
      </c>
      <c r="K77" s="3">
        <v>65492342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1</v>
      </c>
      <c r="F78" s="3">
        <v>1</v>
      </c>
      <c r="G78" s="3">
        <v>1</v>
      </c>
      <c r="H78" s="3">
        <v>0</v>
      </c>
      <c r="I78" s="3">
        <v>1</v>
      </c>
      <c r="J78" s="3">
        <v>2</v>
      </c>
      <c r="K78" s="3">
        <v>2</v>
      </c>
    </row>
    <row r="79" spans="1:11" ht="13" hidden="1" x14ac:dyDescent="0.3">
      <c r="A79" s="1" t="s">
        <v>70</v>
      </c>
      <c r="B79" s="3">
        <v>258264451</v>
      </c>
      <c r="C79" s="3">
        <v>284643060</v>
      </c>
      <c r="D79" s="3">
        <v>273143635</v>
      </c>
      <c r="E79" s="3">
        <v>347262743</v>
      </c>
      <c r="F79" s="3">
        <v>325708861</v>
      </c>
      <c r="G79" s="3">
        <v>325708861</v>
      </c>
      <c r="H79" s="3">
        <v>299748507</v>
      </c>
      <c r="I79" s="3">
        <v>266510814</v>
      </c>
      <c r="J79" s="3">
        <v>280040215</v>
      </c>
      <c r="K79" s="3">
        <v>297490234</v>
      </c>
    </row>
    <row r="80" spans="1:11" ht="13" hidden="1" x14ac:dyDescent="0.3">
      <c r="A80" s="1" t="s">
        <v>71</v>
      </c>
      <c r="B80" s="3">
        <v>7957569</v>
      </c>
      <c r="C80" s="3">
        <v>23595015</v>
      </c>
      <c r="D80" s="3">
        <v>-20998311</v>
      </c>
      <c r="E80" s="3">
        <v>32176174</v>
      </c>
      <c r="F80" s="3">
        <v>64926388</v>
      </c>
      <c r="G80" s="3">
        <v>64926388</v>
      </c>
      <c r="H80" s="3">
        <v>-30730174</v>
      </c>
      <c r="I80" s="3">
        <v>20262157</v>
      </c>
      <c r="J80" s="3">
        <v>21194212</v>
      </c>
      <c r="K80" s="3">
        <v>22126762</v>
      </c>
    </row>
    <row r="81" spans="1:11" ht="13" hidden="1" x14ac:dyDescent="0.3">
      <c r="A81" s="1" t="s">
        <v>72</v>
      </c>
      <c r="B81" s="3">
        <v>5101995</v>
      </c>
      <c r="C81" s="3">
        <v>8952042</v>
      </c>
      <c r="D81" s="3">
        <v>1877650</v>
      </c>
      <c r="E81" s="3">
        <v>16277154</v>
      </c>
      <c r="F81" s="3">
        <v>16078483</v>
      </c>
      <c r="G81" s="3">
        <v>16078483</v>
      </c>
      <c r="H81" s="3">
        <v>16113522</v>
      </c>
      <c r="I81" s="3">
        <v>14698938</v>
      </c>
      <c r="J81" s="3">
        <v>15375089</v>
      </c>
      <c r="K81" s="3">
        <v>16051593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123086793</v>
      </c>
      <c r="C83" s="3">
        <v>8048132</v>
      </c>
      <c r="D83" s="3">
        <v>55279782</v>
      </c>
      <c r="E83" s="3">
        <v>268256560</v>
      </c>
      <c r="F83" s="3">
        <v>48349213</v>
      </c>
      <c r="G83" s="3">
        <v>48349213</v>
      </c>
      <c r="H83" s="3">
        <v>83655668</v>
      </c>
      <c r="I83" s="3">
        <v>48723106</v>
      </c>
      <c r="J83" s="3">
        <v>60384203</v>
      </c>
      <c r="K83" s="3">
        <v>62212597</v>
      </c>
    </row>
    <row r="84" spans="1:11" ht="13" hidden="1" x14ac:dyDescent="0.3">
      <c r="A84" s="1" t="s">
        <v>75</v>
      </c>
      <c r="B84" s="3">
        <v>-7249661</v>
      </c>
      <c r="C84" s="3">
        <v>-20102833</v>
      </c>
      <c r="D84" s="3">
        <v>-32616633</v>
      </c>
      <c r="E84" s="3">
        <v>-14411566</v>
      </c>
      <c r="F84" s="3">
        <v>1258213</v>
      </c>
      <c r="G84" s="3">
        <v>1258213</v>
      </c>
      <c r="H84" s="3">
        <v>-31236313</v>
      </c>
      <c r="I84" s="3">
        <v>-12706598</v>
      </c>
      <c r="J84" s="3">
        <v>-13291100</v>
      </c>
      <c r="K84" s="3">
        <v>-13875906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30328625</v>
      </c>
      <c r="C5" s="17">
        <v>40002053</v>
      </c>
      <c r="D5" s="21">
        <v>39415876</v>
      </c>
      <c r="E5" s="22">
        <v>49923964</v>
      </c>
      <c r="F5" s="17">
        <v>49923964</v>
      </c>
      <c r="G5" s="23">
        <v>49923964</v>
      </c>
      <c r="H5" s="19">
        <v>40853586</v>
      </c>
      <c r="I5" s="22">
        <v>52070694</v>
      </c>
      <c r="J5" s="17">
        <v>54465946</v>
      </c>
      <c r="K5" s="23">
        <v>56862449</v>
      </c>
    </row>
    <row r="6" spans="1:11" x14ac:dyDescent="0.25">
      <c r="A6" s="20" t="s">
        <v>18</v>
      </c>
      <c r="B6" s="17">
        <v>154903322</v>
      </c>
      <c r="C6" s="17">
        <v>147031674</v>
      </c>
      <c r="D6" s="21">
        <v>174676813</v>
      </c>
      <c r="E6" s="22">
        <v>263339648</v>
      </c>
      <c r="F6" s="17">
        <v>263339648</v>
      </c>
      <c r="G6" s="23">
        <v>263339648</v>
      </c>
      <c r="H6" s="19">
        <v>194873099</v>
      </c>
      <c r="I6" s="22">
        <v>299237897</v>
      </c>
      <c r="J6" s="17">
        <v>299962356</v>
      </c>
      <c r="K6" s="23">
        <v>313160698</v>
      </c>
    </row>
    <row r="7" spans="1:11" x14ac:dyDescent="0.25">
      <c r="A7" s="20" t="s">
        <v>19</v>
      </c>
      <c r="B7" s="17">
        <v>1623235</v>
      </c>
      <c r="C7" s="17">
        <v>1211299</v>
      </c>
      <c r="D7" s="21">
        <v>653016</v>
      </c>
      <c r="E7" s="22">
        <v>3488624</v>
      </c>
      <c r="F7" s="17">
        <v>3488624</v>
      </c>
      <c r="G7" s="23">
        <v>3488624</v>
      </c>
      <c r="H7" s="19">
        <v>1155569</v>
      </c>
      <c r="I7" s="22">
        <v>3488624</v>
      </c>
      <c r="J7" s="17">
        <v>3649100</v>
      </c>
      <c r="K7" s="23">
        <v>3809661</v>
      </c>
    </row>
    <row r="8" spans="1:11" x14ac:dyDescent="0.25">
      <c r="A8" s="20" t="s">
        <v>20</v>
      </c>
      <c r="B8" s="17">
        <v>118275500</v>
      </c>
      <c r="C8" s="17">
        <v>130399000</v>
      </c>
      <c r="D8" s="21">
        <v>139509586</v>
      </c>
      <c r="E8" s="22">
        <v>146491000</v>
      </c>
      <c r="F8" s="17">
        <v>146491000</v>
      </c>
      <c r="G8" s="23">
        <v>146491000</v>
      </c>
      <c r="H8" s="19">
        <v>146878877</v>
      </c>
      <c r="I8" s="22">
        <v>149309000</v>
      </c>
      <c r="J8" s="17">
        <v>153295000</v>
      </c>
      <c r="K8" s="23">
        <v>160181000</v>
      </c>
    </row>
    <row r="9" spans="1:11" x14ac:dyDescent="0.25">
      <c r="A9" s="20" t="s">
        <v>21</v>
      </c>
      <c r="B9" s="17">
        <v>43758599</v>
      </c>
      <c r="C9" s="17">
        <v>6808023</v>
      </c>
      <c r="D9" s="21">
        <v>89837312</v>
      </c>
      <c r="E9" s="22">
        <v>74732897</v>
      </c>
      <c r="F9" s="17">
        <v>74732897</v>
      </c>
      <c r="G9" s="23">
        <v>74732897</v>
      </c>
      <c r="H9" s="19">
        <v>91541738</v>
      </c>
      <c r="I9" s="22">
        <v>87791375</v>
      </c>
      <c r="J9" s="17">
        <v>85535821</v>
      </c>
      <c r="K9" s="23">
        <v>88991399</v>
      </c>
    </row>
    <row r="10" spans="1:11" x14ac:dyDescent="0.25">
      <c r="A10" s="24" t="s">
        <v>107</v>
      </c>
      <c r="B10" s="25">
        <f>SUM(B5:B9)</f>
        <v>348889281</v>
      </c>
      <c r="C10" s="26">
        <f t="shared" ref="C10:K10" si="0">SUM(C5:C9)</f>
        <v>325452049</v>
      </c>
      <c r="D10" s="27">
        <f t="shared" si="0"/>
        <v>444092603</v>
      </c>
      <c r="E10" s="25">
        <f t="shared" si="0"/>
        <v>537976133</v>
      </c>
      <c r="F10" s="26">
        <f t="shared" si="0"/>
        <v>537976133</v>
      </c>
      <c r="G10" s="28">
        <f t="shared" si="0"/>
        <v>537976133</v>
      </c>
      <c r="H10" s="29">
        <f t="shared" si="0"/>
        <v>475302869</v>
      </c>
      <c r="I10" s="25">
        <f t="shared" si="0"/>
        <v>591897590</v>
      </c>
      <c r="J10" s="26">
        <f t="shared" si="0"/>
        <v>596908223</v>
      </c>
      <c r="K10" s="28">
        <f t="shared" si="0"/>
        <v>623005207</v>
      </c>
    </row>
    <row r="11" spans="1:11" x14ac:dyDescent="0.25">
      <c r="A11" s="20" t="s">
        <v>22</v>
      </c>
      <c r="B11" s="17">
        <v>96266060</v>
      </c>
      <c r="C11" s="17">
        <v>114644612</v>
      </c>
      <c r="D11" s="21">
        <v>122126622</v>
      </c>
      <c r="E11" s="22">
        <v>139811789</v>
      </c>
      <c r="F11" s="17">
        <v>139811789</v>
      </c>
      <c r="G11" s="23">
        <v>139811789</v>
      </c>
      <c r="H11" s="19">
        <v>127631130</v>
      </c>
      <c r="I11" s="22">
        <v>148056444</v>
      </c>
      <c r="J11" s="17">
        <v>150562476</v>
      </c>
      <c r="K11" s="23">
        <v>157157822</v>
      </c>
    </row>
    <row r="12" spans="1:11" x14ac:dyDescent="0.25">
      <c r="A12" s="20" t="s">
        <v>23</v>
      </c>
      <c r="B12" s="17">
        <v>7033816</v>
      </c>
      <c r="C12" s="17">
        <v>7812679</v>
      </c>
      <c r="D12" s="21">
        <v>8188289</v>
      </c>
      <c r="E12" s="22">
        <v>7654298</v>
      </c>
      <c r="F12" s="17">
        <v>7654298</v>
      </c>
      <c r="G12" s="23">
        <v>7654298</v>
      </c>
      <c r="H12" s="19">
        <v>8168403</v>
      </c>
      <c r="I12" s="22">
        <v>8511190</v>
      </c>
      <c r="J12" s="17">
        <v>8902705</v>
      </c>
      <c r="K12" s="23">
        <v>9294426</v>
      </c>
    </row>
    <row r="13" spans="1:11" x14ac:dyDescent="0.25">
      <c r="A13" s="20" t="s">
        <v>24</v>
      </c>
      <c r="B13" s="17">
        <v>67552200</v>
      </c>
      <c r="C13" s="17">
        <v>58759215</v>
      </c>
      <c r="D13" s="21">
        <v>57850849</v>
      </c>
      <c r="E13" s="22">
        <v>70947918</v>
      </c>
      <c r="F13" s="17">
        <v>70947918</v>
      </c>
      <c r="G13" s="23">
        <v>70947918</v>
      </c>
      <c r="H13" s="19">
        <v>63535223</v>
      </c>
      <c r="I13" s="22">
        <v>35939101</v>
      </c>
      <c r="J13" s="17">
        <v>35939101</v>
      </c>
      <c r="K13" s="23">
        <v>35939101</v>
      </c>
    </row>
    <row r="14" spans="1:11" x14ac:dyDescent="0.25">
      <c r="A14" s="20" t="s">
        <v>25</v>
      </c>
      <c r="B14" s="17">
        <v>20369209</v>
      </c>
      <c r="C14" s="17">
        <v>37044276</v>
      </c>
      <c r="D14" s="21">
        <v>26070830</v>
      </c>
      <c r="E14" s="22">
        <v>10000000</v>
      </c>
      <c r="F14" s="17">
        <v>10000000</v>
      </c>
      <c r="G14" s="23">
        <v>10000000</v>
      </c>
      <c r="H14" s="19">
        <v>5322414</v>
      </c>
      <c r="I14" s="22">
        <v>5000000</v>
      </c>
      <c r="J14" s="17">
        <v>5000000</v>
      </c>
      <c r="K14" s="23">
        <v>5000000</v>
      </c>
    </row>
    <row r="15" spans="1:11" x14ac:dyDescent="0.25">
      <c r="A15" s="20" t="s">
        <v>26</v>
      </c>
      <c r="B15" s="17">
        <v>191993542</v>
      </c>
      <c r="C15" s="17">
        <v>216003786</v>
      </c>
      <c r="D15" s="21">
        <v>230762996</v>
      </c>
      <c r="E15" s="22">
        <v>195771804</v>
      </c>
      <c r="F15" s="17">
        <v>195771804</v>
      </c>
      <c r="G15" s="23">
        <v>195771804</v>
      </c>
      <c r="H15" s="19">
        <v>86791340</v>
      </c>
      <c r="I15" s="22">
        <v>195989320</v>
      </c>
      <c r="J15" s="17">
        <v>197250501</v>
      </c>
      <c r="K15" s="23">
        <v>201549915</v>
      </c>
    </row>
    <row r="16" spans="1:11" x14ac:dyDescent="0.25">
      <c r="A16" s="20" t="s">
        <v>27</v>
      </c>
      <c r="B16" s="17">
        <v>1022769</v>
      </c>
      <c r="C16" s="17">
        <v>965845</v>
      </c>
      <c r="D16" s="21">
        <v>1153234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149167390</v>
      </c>
      <c r="C17" s="17">
        <v>199194072</v>
      </c>
      <c r="D17" s="21">
        <v>194070415</v>
      </c>
      <c r="E17" s="22">
        <v>141252265</v>
      </c>
      <c r="F17" s="17">
        <v>141252265</v>
      </c>
      <c r="G17" s="23">
        <v>141252265</v>
      </c>
      <c r="H17" s="19">
        <v>291101200</v>
      </c>
      <c r="I17" s="22">
        <v>78916641</v>
      </c>
      <c r="J17" s="17">
        <v>79081641</v>
      </c>
      <c r="K17" s="23">
        <v>79181641</v>
      </c>
    </row>
    <row r="18" spans="1:11" x14ac:dyDescent="0.25">
      <c r="A18" s="30" t="s">
        <v>29</v>
      </c>
      <c r="B18" s="31">
        <f>SUM(B11:B17)</f>
        <v>533404986</v>
      </c>
      <c r="C18" s="32">
        <f t="shared" ref="C18:K18" si="1">SUM(C11:C17)</f>
        <v>634424485</v>
      </c>
      <c r="D18" s="33">
        <f t="shared" si="1"/>
        <v>640223235</v>
      </c>
      <c r="E18" s="31">
        <f t="shared" si="1"/>
        <v>565438074</v>
      </c>
      <c r="F18" s="32">
        <f t="shared" si="1"/>
        <v>565438074</v>
      </c>
      <c r="G18" s="34">
        <f t="shared" si="1"/>
        <v>565438074</v>
      </c>
      <c r="H18" s="35">
        <f t="shared" si="1"/>
        <v>582549710</v>
      </c>
      <c r="I18" s="31">
        <f t="shared" si="1"/>
        <v>472412696</v>
      </c>
      <c r="J18" s="32">
        <f t="shared" si="1"/>
        <v>476736424</v>
      </c>
      <c r="K18" s="34">
        <f t="shared" si="1"/>
        <v>488122905</v>
      </c>
    </row>
    <row r="19" spans="1:11" x14ac:dyDescent="0.25">
      <c r="A19" s="30" t="s">
        <v>30</v>
      </c>
      <c r="B19" s="36">
        <f>+B10-B18</f>
        <v>-184515705</v>
      </c>
      <c r="C19" s="37">
        <f t="shared" ref="C19:K19" si="2">+C10-C18</f>
        <v>-308972436</v>
      </c>
      <c r="D19" s="38">
        <f t="shared" si="2"/>
        <v>-196130632</v>
      </c>
      <c r="E19" s="36">
        <f t="shared" si="2"/>
        <v>-27461941</v>
      </c>
      <c r="F19" s="37">
        <f t="shared" si="2"/>
        <v>-27461941</v>
      </c>
      <c r="G19" s="39">
        <f t="shared" si="2"/>
        <v>-27461941</v>
      </c>
      <c r="H19" s="40">
        <f t="shared" si="2"/>
        <v>-107246841</v>
      </c>
      <c r="I19" s="36">
        <f t="shared" si="2"/>
        <v>119484894</v>
      </c>
      <c r="J19" s="37">
        <f t="shared" si="2"/>
        <v>120171799</v>
      </c>
      <c r="K19" s="39">
        <f t="shared" si="2"/>
        <v>134882302</v>
      </c>
    </row>
    <row r="20" spans="1:11" x14ac:dyDescent="0.25">
      <c r="A20" s="41" t="s">
        <v>31</v>
      </c>
      <c r="B20" s="42">
        <v>22878494</v>
      </c>
      <c r="C20" s="43">
        <v>45698749</v>
      </c>
      <c r="D20" s="44">
        <v>73341550</v>
      </c>
      <c r="E20" s="42">
        <v>75501000</v>
      </c>
      <c r="F20" s="43">
        <v>75501000</v>
      </c>
      <c r="G20" s="45">
        <v>75501000</v>
      </c>
      <c r="H20" s="46">
        <v>50641220</v>
      </c>
      <c r="I20" s="42">
        <v>76281000</v>
      </c>
      <c r="J20" s="43">
        <v>81712000</v>
      </c>
      <c r="K20" s="45">
        <v>90664000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7294169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-161637211</v>
      </c>
      <c r="C22" s="55">
        <f t="shared" ref="C22:K22" si="3">SUM(C19:C21)</f>
        <v>-263273687</v>
      </c>
      <c r="D22" s="56">
        <f t="shared" si="3"/>
        <v>-115494913</v>
      </c>
      <c r="E22" s="54">
        <f t="shared" si="3"/>
        <v>48039059</v>
      </c>
      <c r="F22" s="55">
        <f t="shared" si="3"/>
        <v>48039059</v>
      </c>
      <c r="G22" s="57">
        <f t="shared" si="3"/>
        <v>48039059</v>
      </c>
      <c r="H22" s="58">
        <f t="shared" si="3"/>
        <v>-56605621</v>
      </c>
      <c r="I22" s="54">
        <f t="shared" si="3"/>
        <v>195765894</v>
      </c>
      <c r="J22" s="55">
        <f t="shared" si="3"/>
        <v>201883799</v>
      </c>
      <c r="K22" s="57">
        <f t="shared" si="3"/>
        <v>225546302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-161637211</v>
      </c>
      <c r="C24" s="37">
        <f t="shared" ref="C24:K24" si="4">SUM(C22:C23)</f>
        <v>-263273687</v>
      </c>
      <c r="D24" s="38">
        <f t="shared" si="4"/>
        <v>-115494913</v>
      </c>
      <c r="E24" s="36">
        <f t="shared" si="4"/>
        <v>48039059</v>
      </c>
      <c r="F24" s="37">
        <f t="shared" si="4"/>
        <v>48039059</v>
      </c>
      <c r="G24" s="39">
        <f t="shared" si="4"/>
        <v>48039059</v>
      </c>
      <c r="H24" s="40">
        <f t="shared" si="4"/>
        <v>-56605621</v>
      </c>
      <c r="I24" s="36">
        <f t="shared" si="4"/>
        <v>195765894</v>
      </c>
      <c r="J24" s="37">
        <f t="shared" si="4"/>
        <v>201883799</v>
      </c>
      <c r="K24" s="39">
        <f t="shared" si="4"/>
        <v>225546302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36697174</v>
      </c>
      <c r="C27" s="66">
        <v>66365925</v>
      </c>
      <c r="D27" s="67">
        <v>-8231256</v>
      </c>
      <c r="E27" s="68">
        <v>90011001</v>
      </c>
      <c r="F27" s="66">
        <v>90011001</v>
      </c>
      <c r="G27" s="69">
        <v>90011001</v>
      </c>
      <c r="H27" s="70">
        <v>32087492</v>
      </c>
      <c r="I27" s="68">
        <v>106725212</v>
      </c>
      <c r="J27" s="66">
        <v>1400012</v>
      </c>
      <c r="K27" s="69">
        <v>12</v>
      </c>
    </row>
    <row r="28" spans="1:11" x14ac:dyDescent="0.25">
      <c r="A28" s="71" t="s">
        <v>36</v>
      </c>
      <c r="B28" s="17">
        <v>23211150</v>
      </c>
      <c r="C28" s="17">
        <v>63013769</v>
      </c>
      <c r="D28" s="21">
        <v>67835224</v>
      </c>
      <c r="E28" s="22">
        <v>75501001</v>
      </c>
      <c r="F28" s="17">
        <v>75501001</v>
      </c>
      <c r="G28" s="23">
        <v>75501001</v>
      </c>
      <c r="H28" s="19">
        <v>44685552</v>
      </c>
      <c r="I28" s="22">
        <v>90925212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13486024</v>
      </c>
      <c r="C31" s="17">
        <v>3352156</v>
      </c>
      <c r="D31" s="21">
        <v>6850788</v>
      </c>
      <c r="E31" s="22">
        <v>14510000</v>
      </c>
      <c r="F31" s="17">
        <v>14510000</v>
      </c>
      <c r="G31" s="23">
        <v>14510000</v>
      </c>
      <c r="H31" s="19">
        <v>384024</v>
      </c>
      <c r="I31" s="22">
        <v>15800000</v>
      </c>
      <c r="J31" s="17">
        <v>1400012</v>
      </c>
      <c r="K31" s="23">
        <v>12</v>
      </c>
    </row>
    <row r="32" spans="1:11" x14ac:dyDescent="0.25">
      <c r="A32" s="30" t="s">
        <v>39</v>
      </c>
      <c r="B32" s="66">
        <f>SUM(B28:B31)</f>
        <v>36697174</v>
      </c>
      <c r="C32" s="66">
        <f t="shared" ref="C32:K32" si="5">SUM(C28:C31)</f>
        <v>66365925</v>
      </c>
      <c r="D32" s="67">
        <f t="shared" si="5"/>
        <v>74686012</v>
      </c>
      <c r="E32" s="68">
        <f t="shared" si="5"/>
        <v>90011001</v>
      </c>
      <c r="F32" s="66">
        <f t="shared" si="5"/>
        <v>90011001</v>
      </c>
      <c r="G32" s="69">
        <f t="shared" si="5"/>
        <v>90011001</v>
      </c>
      <c r="H32" s="70">
        <f t="shared" si="5"/>
        <v>45069576</v>
      </c>
      <c r="I32" s="68">
        <f t="shared" si="5"/>
        <v>106725212</v>
      </c>
      <c r="J32" s="66">
        <f t="shared" si="5"/>
        <v>1400012</v>
      </c>
      <c r="K32" s="69">
        <f t="shared" si="5"/>
        <v>12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262213718</v>
      </c>
      <c r="C35" s="17">
        <v>247832140</v>
      </c>
      <c r="D35" s="21">
        <v>402228936</v>
      </c>
      <c r="E35" s="22">
        <v>433414856</v>
      </c>
      <c r="F35" s="17">
        <v>433414856</v>
      </c>
      <c r="G35" s="23">
        <v>433414856</v>
      </c>
      <c r="H35" s="19">
        <v>370582125</v>
      </c>
      <c r="I35" s="22">
        <v>393114212</v>
      </c>
      <c r="J35" s="17">
        <v>617957466</v>
      </c>
      <c r="K35" s="23">
        <v>866185447</v>
      </c>
    </row>
    <row r="36" spans="1:11" x14ac:dyDescent="0.25">
      <c r="A36" s="20" t="s">
        <v>42</v>
      </c>
      <c r="B36" s="17">
        <v>1195588815</v>
      </c>
      <c r="C36" s="17">
        <v>1135580750</v>
      </c>
      <c r="D36" s="21">
        <v>1153393586</v>
      </c>
      <c r="E36" s="22">
        <v>1316669751</v>
      </c>
      <c r="F36" s="17">
        <v>1316669751</v>
      </c>
      <c r="G36" s="23">
        <v>1316669751</v>
      </c>
      <c r="H36" s="19">
        <v>1124631689</v>
      </c>
      <c r="I36" s="22">
        <v>1356333216</v>
      </c>
      <c r="J36" s="17">
        <v>1321794127</v>
      </c>
      <c r="K36" s="23">
        <v>1285855038</v>
      </c>
    </row>
    <row r="37" spans="1:11" x14ac:dyDescent="0.25">
      <c r="A37" s="20" t="s">
        <v>43</v>
      </c>
      <c r="B37" s="17">
        <v>636896663</v>
      </c>
      <c r="C37" s="17">
        <v>808580065</v>
      </c>
      <c r="D37" s="21">
        <v>1086339464</v>
      </c>
      <c r="E37" s="22">
        <v>173856479</v>
      </c>
      <c r="F37" s="17">
        <v>173856479</v>
      </c>
      <c r="G37" s="23">
        <v>173856479</v>
      </c>
      <c r="H37" s="19">
        <v>799329418</v>
      </c>
      <c r="I37" s="22">
        <v>106364728</v>
      </c>
      <c r="J37" s="17">
        <v>94785093</v>
      </c>
      <c r="K37" s="23">
        <v>81527667</v>
      </c>
    </row>
    <row r="38" spans="1:11" x14ac:dyDescent="0.25">
      <c r="A38" s="20" t="s">
        <v>44</v>
      </c>
      <c r="B38" s="17">
        <v>152995887</v>
      </c>
      <c r="C38" s="17">
        <v>165595395</v>
      </c>
      <c r="D38" s="21">
        <v>41918322</v>
      </c>
      <c r="E38" s="22">
        <v>146302897</v>
      </c>
      <c r="F38" s="17">
        <v>146302897</v>
      </c>
      <c r="G38" s="23">
        <v>146302897</v>
      </c>
      <c r="H38" s="19">
        <v>288469628</v>
      </c>
      <c r="I38" s="22">
        <v>146302897</v>
      </c>
      <c r="J38" s="17">
        <v>146302897</v>
      </c>
      <c r="K38" s="23">
        <v>146302897</v>
      </c>
    </row>
    <row r="39" spans="1:11" x14ac:dyDescent="0.25">
      <c r="A39" s="20" t="s">
        <v>45</v>
      </c>
      <c r="B39" s="17">
        <v>667909985</v>
      </c>
      <c r="C39" s="17">
        <v>409237440</v>
      </c>
      <c r="D39" s="21">
        <v>427364735</v>
      </c>
      <c r="E39" s="22">
        <v>1429925237</v>
      </c>
      <c r="F39" s="17">
        <v>1429925237</v>
      </c>
      <c r="G39" s="23">
        <v>1429925237</v>
      </c>
      <c r="H39" s="19">
        <v>708538844</v>
      </c>
      <c r="I39" s="22">
        <v>1496779802</v>
      </c>
      <c r="J39" s="17">
        <v>1698663616</v>
      </c>
      <c r="K39" s="23">
        <v>1924209938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191169575</v>
      </c>
      <c r="C42" s="17">
        <v>225599660</v>
      </c>
      <c r="D42" s="21">
        <v>323839684</v>
      </c>
      <c r="E42" s="22">
        <v>143734983</v>
      </c>
      <c r="F42" s="17">
        <v>143734983</v>
      </c>
      <c r="G42" s="23">
        <v>143734983</v>
      </c>
      <c r="H42" s="19">
        <v>335144641</v>
      </c>
      <c r="I42" s="22">
        <v>142605937</v>
      </c>
      <c r="J42" s="17">
        <v>223222223</v>
      </c>
      <c r="K42" s="23">
        <v>245336312</v>
      </c>
    </row>
    <row r="43" spans="1:11" x14ac:dyDescent="0.25">
      <c r="A43" s="20" t="s">
        <v>48</v>
      </c>
      <c r="B43" s="17">
        <v>-34520886</v>
      </c>
      <c r="C43" s="17">
        <v>-82272813</v>
      </c>
      <c r="D43" s="21">
        <v>-74813339</v>
      </c>
      <c r="E43" s="22">
        <v>-88951001</v>
      </c>
      <c r="F43" s="17">
        <v>-88951001</v>
      </c>
      <c r="G43" s="23">
        <v>-88951001</v>
      </c>
      <c r="H43" s="19">
        <v>-54527389</v>
      </c>
      <c r="I43" s="22">
        <v>-90274723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198936818</v>
      </c>
      <c r="C45" s="66">
        <v>171582603</v>
      </c>
      <c r="D45" s="67">
        <v>254123086</v>
      </c>
      <c r="E45" s="68">
        <v>90317323</v>
      </c>
      <c r="F45" s="66">
        <v>90317323</v>
      </c>
      <c r="G45" s="69">
        <v>90317323</v>
      </c>
      <c r="H45" s="70">
        <v>287507874</v>
      </c>
      <c r="I45" s="68">
        <v>84331214</v>
      </c>
      <c r="J45" s="66">
        <v>307453438</v>
      </c>
      <c r="K45" s="69">
        <v>552689767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28255758</v>
      </c>
      <c r="C48" s="17">
        <v>5096732</v>
      </c>
      <c r="D48" s="21">
        <v>6890621</v>
      </c>
      <c r="E48" s="22">
        <v>90015180</v>
      </c>
      <c r="F48" s="17">
        <v>90015180</v>
      </c>
      <c r="G48" s="23">
        <v>90015180</v>
      </c>
      <c r="H48" s="19">
        <v>25600702</v>
      </c>
      <c r="I48" s="22">
        <v>84231213</v>
      </c>
      <c r="J48" s="17">
        <v>307353440</v>
      </c>
      <c r="K48" s="23">
        <v>552589769</v>
      </c>
    </row>
    <row r="49" spans="1:11" x14ac:dyDescent="0.25">
      <c r="A49" s="20" t="s">
        <v>53</v>
      </c>
      <c r="B49" s="17">
        <f>+B75</f>
        <v>449408959.58417356</v>
      </c>
      <c r="C49" s="17">
        <f t="shared" ref="C49:K49" si="6">+C75</f>
        <v>607158326.814417</v>
      </c>
      <c r="D49" s="21">
        <f t="shared" si="6"/>
        <v>762014670.14697826</v>
      </c>
      <c r="E49" s="22">
        <f t="shared" si="6"/>
        <v>-138143956.05972463</v>
      </c>
      <c r="F49" s="17">
        <f t="shared" si="6"/>
        <v>-138143956.05972463</v>
      </c>
      <c r="G49" s="23">
        <f t="shared" si="6"/>
        <v>-138143956.05972463</v>
      </c>
      <c r="H49" s="19">
        <f t="shared" si="6"/>
        <v>525161845.82691741</v>
      </c>
      <c r="I49" s="22">
        <f t="shared" si="6"/>
        <v>-124537299.99699163</v>
      </c>
      <c r="J49" s="17">
        <f t="shared" si="6"/>
        <v>-202630192.47731927</v>
      </c>
      <c r="K49" s="23">
        <f t="shared" si="6"/>
        <v>-220523849.28143993</v>
      </c>
    </row>
    <row r="50" spans="1:11" x14ac:dyDescent="0.25">
      <c r="A50" s="30" t="s">
        <v>54</v>
      </c>
      <c r="B50" s="66">
        <f>+B48-B49</f>
        <v>-421153201.58417356</v>
      </c>
      <c r="C50" s="66">
        <f t="shared" ref="C50:K50" si="7">+C48-C49</f>
        <v>-602061594.814417</v>
      </c>
      <c r="D50" s="67">
        <f t="shared" si="7"/>
        <v>-755124049.14697826</v>
      </c>
      <c r="E50" s="68">
        <f t="shared" si="7"/>
        <v>228159136.05972463</v>
      </c>
      <c r="F50" s="66">
        <f t="shared" si="7"/>
        <v>228159136.05972463</v>
      </c>
      <c r="G50" s="69">
        <f t="shared" si="7"/>
        <v>228159136.05972463</v>
      </c>
      <c r="H50" s="70">
        <f t="shared" si="7"/>
        <v>-499561143.82691741</v>
      </c>
      <c r="I50" s="68">
        <f t="shared" si="7"/>
        <v>208768512.99699163</v>
      </c>
      <c r="J50" s="66">
        <f t="shared" si="7"/>
        <v>509983632.47731924</v>
      </c>
      <c r="K50" s="69">
        <f t="shared" si="7"/>
        <v>773113618.2814399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1109858719</v>
      </c>
      <c r="C53" s="17">
        <v>961034767</v>
      </c>
      <c r="D53" s="21">
        <v>1061764871</v>
      </c>
      <c r="E53" s="22">
        <v>1313980364</v>
      </c>
      <c r="F53" s="17">
        <v>1313980364</v>
      </c>
      <c r="G53" s="23">
        <v>1313980364</v>
      </c>
      <c r="H53" s="19">
        <v>984517003</v>
      </c>
      <c r="I53" s="22">
        <v>1353643829</v>
      </c>
      <c r="J53" s="17">
        <v>1319104740</v>
      </c>
      <c r="K53" s="23">
        <v>1283165651</v>
      </c>
    </row>
    <row r="54" spans="1:11" x14ac:dyDescent="0.25">
      <c r="A54" s="20" t="s">
        <v>57</v>
      </c>
      <c r="B54" s="17">
        <v>67552200</v>
      </c>
      <c r="C54" s="17">
        <v>52507986</v>
      </c>
      <c r="D54" s="21">
        <v>53351073</v>
      </c>
      <c r="E54" s="22">
        <v>70947918</v>
      </c>
      <c r="F54" s="17">
        <v>70947918</v>
      </c>
      <c r="G54" s="23">
        <v>70947918</v>
      </c>
      <c r="H54" s="19">
        <v>53371801</v>
      </c>
      <c r="I54" s="22">
        <v>35939101</v>
      </c>
      <c r="J54" s="17">
        <v>35939101</v>
      </c>
      <c r="K54" s="23">
        <v>35939101</v>
      </c>
    </row>
    <row r="55" spans="1:11" x14ac:dyDescent="0.25">
      <c r="A55" s="20" t="s">
        <v>58</v>
      </c>
      <c r="B55" s="17">
        <v>23484626</v>
      </c>
      <c r="C55" s="17">
        <v>48217050</v>
      </c>
      <c r="D55" s="21">
        <v>47943484</v>
      </c>
      <c r="E55" s="22">
        <v>71375001</v>
      </c>
      <c r="F55" s="17">
        <v>71375001</v>
      </c>
      <c r="G55" s="23">
        <v>71375001</v>
      </c>
      <c r="H55" s="19">
        <v>32467998</v>
      </c>
      <c r="I55" s="22">
        <v>86925212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47228491</v>
      </c>
      <c r="C56" s="17">
        <v>60878959</v>
      </c>
      <c r="D56" s="21">
        <v>58539711</v>
      </c>
      <c r="E56" s="22">
        <v>53786820</v>
      </c>
      <c r="F56" s="17">
        <v>53786820</v>
      </c>
      <c r="G56" s="23">
        <v>53786820</v>
      </c>
      <c r="H56" s="19">
        <v>59216181</v>
      </c>
      <c r="I56" s="22">
        <v>50688920</v>
      </c>
      <c r="J56" s="17">
        <v>47688920</v>
      </c>
      <c r="K56" s="23">
        <v>47688920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-827085</v>
      </c>
      <c r="C59" s="17">
        <v>-2005830</v>
      </c>
      <c r="D59" s="21">
        <v>-701875</v>
      </c>
      <c r="E59" s="22">
        <v>54505960</v>
      </c>
      <c r="F59" s="17">
        <v>54505960</v>
      </c>
      <c r="G59" s="23">
        <v>54505960</v>
      </c>
      <c r="H59" s="19">
        <v>0</v>
      </c>
      <c r="I59" s="22">
        <v>59348499</v>
      </c>
      <c r="J59" s="17">
        <v>62078531</v>
      </c>
      <c r="K59" s="23">
        <v>64809988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2043101</v>
      </c>
      <c r="F60" s="17">
        <v>2043101</v>
      </c>
      <c r="G60" s="23">
        <v>2043101</v>
      </c>
      <c r="H60" s="19">
        <v>0</v>
      </c>
      <c r="I60" s="22">
        <v>2130954</v>
      </c>
      <c r="J60" s="17">
        <v>2228978</v>
      </c>
      <c r="K60" s="23">
        <v>2327053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0.71677827615431156</v>
      </c>
      <c r="C70" s="5">
        <f t="shared" ref="C70:K70" si="8">IF(ISERROR(C71/C72),0,(C71/C72))</f>
        <v>0.70689875776607991</v>
      </c>
      <c r="D70" s="5">
        <f t="shared" si="8"/>
        <v>0.8775331303000995</v>
      </c>
      <c r="E70" s="5">
        <f t="shared" si="8"/>
        <v>0.93982334620081875</v>
      </c>
      <c r="F70" s="5">
        <f t="shared" si="8"/>
        <v>0.93982334620081875</v>
      </c>
      <c r="G70" s="5">
        <f t="shared" si="8"/>
        <v>0.93982334620081875</v>
      </c>
      <c r="H70" s="5">
        <f t="shared" si="8"/>
        <v>0.82814668838572969</v>
      </c>
      <c r="I70" s="5">
        <f t="shared" si="8"/>
        <v>0.68008108113826915</v>
      </c>
      <c r="J70" s="5">
        <f t="shared" si="8"/>
        <v>0.91694790865206777</v>
      </c>
      <c r="K70" s="5">
        <f t="shared" si="8"/>
        <v>0.91716289689102892</v>
      </c>
    </row>
    <row r="71" spans="1:11" ht="13" hidden="1" x14ac:dyDescent="0.3">
      <c r="A71" s="1" t="s">
        <v>112</v>
      </c>
      <c r="B71" s="2">
        <f>+B83</f>
        <v>133875864</v>
      </c>
      <c r="C71" s="2">
        <f t="shared" ref="C71:K71" si="9">+C83</f>
        <v>136848949</v>
      </c>
      <c r="D71" s="2">
        <f t="shared" si="9"/>
        <v>190303043</v>
      </c>
      <c r="E71" s="2">
        <f t="shared" si="9"/>
        <v>301788263</v>
      </c>
      <c r="F71" s="2">
        <f t="shared" si="9"/>
        <v>301788263</v>
      </c>
      <c r="G71" s="2">
        <f t="shared" si="9"/>
        <v>301788263</v>
      </c>
      <c r="H71" s="2">
        <f t="shared" si="9"/>
        <v>198399257</v>
      </c>
      <c r="I71" s="2">
        <f t="shared" si="9"/>
        <v>242339985</v>
      </c>
      <c r="J71" s="2">
        <f t="shared" si="9"/>
        <v>329733540</v>
      </c>
      <c r="K71" s="2">
        <f t="shared" si="9"/>
        <v>344241818</v>
      </c>
    </row>
    <row r="72" spans="1:11" ht="13" hidden="1" x14ac:dyDescent="0.3">
      <c r="A72" s="1" t="s">
        <v>113</v>
      </c>
      <c r="B72" s="2">
        <f>+B77</f>
        <v>186774444</v>
      </c>
      <c r="C72" s="2">
        <f t="shared" ref="C72:K72" si="10">+C77</f>
        <v>193590592</v>
      </c>
      <c r="D72" s="2">
        <f t="shared" si="10"/>
        <v>216861377</v>
      </c>
      <c r="E72" s="2">
        <f t="shared" si="10"/>
        <v>321111690</v>
      </c>
      <c r="F72" s="2">
        <f t="shared" si="10"/>
        <v>321111690</v>
      </c>
      <c r="G72" s="2">
        <f t="shared" si="10"/>
        <v>321111690</v>
      </c>
      <c r="H72" s="2">
        <f t="shared" si="10"/>
        <v>239570187</v>
      </c>
      <c r="I72" s="2">
        <f t="shared" si="10"/>
        <v>356339842</v>
      </c>
      <c r="J72" s="2">
        <f t="shared" si="10"/>
        <v>359598988</v>
      </c>
      <c r="K72" s="2">
        <f t="shared" si="10"/>
        <v>375333345</v>
      </c>
    </row>
    <row r="73" spans="1:11" ht="13" hidden="1" x14ac:dyDescent="0.3">
      <c r="A73" s="1" t="s">
        <v>114</v>
      </c>
      <c r="B73" s="2">
        <f>+B74</f>
        <v>-21504038.166666672</v>
      </c>
      <c r="C73" s="2">
        <f t="shared" ref="C73:K73" si="11">+(C78+C80+C81+C82)-(B78+B80+B81+B82)</f>
        <v>-28132646</v>
      </c>
      <c r="D73" s="2">
        <f t="shared" si="11"/>
        <v>75139969</v>
      </c>
      <c r="E73" s="2">
        <f t="shared" si="11"/>
        <v>138640937</v>
      </c>
      <c r="F73" s="2">
        <f>+(F78+F80+F81+F82)-(D78+D80+D81+D82)</f>
        <v>138640937</v>
      </c>
      <c r="G73" s="2">
        <f>+(G78+G80+G81+G82)-(D78+D80+D81+D82)</f>
        <v>138640937</v>
      </c>
      <c r="H73" s="2">
        <f>+(H78+H80+H81+H82)-(D78+D80+D81+D82)</f>
        <v>-41898724</v>
      </c>
      <c r="I73" s="2">
        <f>+(I78+I80+I81+I82)-(E78+E80+E81+E82)</f>
        <v>10807648</v>
      </c>
      <c r="J73" s="2">
        <f t="shared" si="11"/>
        <v>3721027</v>
      </c>
      <c r="K73" s="2">
        <f t="shared" si="11"/>
        <v>4991652</v>
      </c>
    </row>
    <row r="74" spans="1:11" ht="13" hidden="1" x14ac:dyDescent="0.3">
      <c r="A74" s="1" t="s">
        <v>115</v>
      </c>
      <c r="B74" s="2">
        <f>+TREND(C74:E74)</f>
        <v>-21504038.166666672</v>
      </c>
      <c r="C74" s="2">
        <f>+C73</f>
        <v>-28132646</v>
      </c>
      <c r="D74" s="2">
        <f t="shared" ref="D74:K74" si="12">+D73</f>
        <v>75139969</v>
      </c>
      <c r="E74" s="2">
        <f t="shared" si="12"/>
        <v>138640937</v>
      </c>
      <c r="F74" s="2">
        <f t="shared" si="12"/>
        <v>138640937</v>
      </c>
      <c r="G74" s="2">
        <f t="shared" si="12"/>
        <v>138640937</v>
      </c>
      <c r="H74" s="2">
        <f t="shared" si="12"/>
        <v>-41898724</v>
      </c>
      <c r="I74" s="2">
        <f t="shared" si="12"/>
        <v>10807648</v>
      </c>
      <c r="J74" s="2">
        <f t="shared" si="12"/>
        <v>3721027</v>
      </c>
      <c r="K74" s="2">
        <f t="shared" si="12"/>
        <v>4991652</v>
      </c>
    </row>
    <row r="75" spans="1:11" ht="13" hidden="1" x14ac:dyDescent="0.3">
      <c r="A75" s="1" t="s">
        <v>116</v>
      </c>
      <c r="B75" s="2">
        <f>+B84-(((B80+B81+B82+B78)*B70)-B79)</f>
        <v>449408959.58417356</v>
      </c>
      <c r="C75" s="2">
        <f t="shared" ref="C75:K75" si="13">+C84-(((C80+C81+C82+C78)*C70)-C79)</f>
        <v>607158326.814417</v>
      </c>
      <c r="D75" s="2">
        <f t="shared" si="13"/>
        <v>762014670.14697826</v>
      </c>
      <c r="E75" s="2">
        <f t="shared" si="13"/>
        <v>-138143956.05972463</v>
      </c>
      <c r="F75" s="2">
        <f t="shared" si="13"/>
        <v>-138143956.05972463</v>
      </c>
      <c r="G75" s="2">
        <f t="shared" si="13"/>
        <v>-138143956.05972463</v>
      </c>
      <c r="H75" s="2">
        <f t="shared" si="13"/>
        <v>525161845.82691741</v>
      </c>
      <c r="I75" s="2">
        <f t="shared" si="13"/>
        <v>-124537299.99699163</v>
      </c>
      <c r="J75" s="2">
        <f t="shared" si="13"/>
        <v>-202630192.47731927</v>
      </c>
      <c r="K75" s="2">
        <f t="shared" si="13"/>
        <v>-220523849.28143993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186774444</v>
      </c>
      <c r="C77" s="3">
        <v>193590592</v>
      </c>
      <c r="D77" s="3">
        <v>216861377</v>
      </c>
      <c r="E77" s="3">
        <v>321111690</v>
      </c>
      <c r="F77" s="3">
        <v>321111690</v>
      </c>
      <c r="G77" s="3">
        <v>321111690</v>
      </c>
      <c r="H77" s="3">
        <v>239570187</v>
      </c>
      <c r="I77" s="3">
        <v>356339842</v>
      </c>
      <c r="J77" s="3">
        <v>359598988</v>
      </c>
      <c r="K77" s="3">
        <v>375333345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2689387</v>
      </c>
      <c r="F78" s="3">
        <v>2689387</v>
      </c>
      <c r="G78" s="3">
        <v>2689387</v>
      </c>
      <c r="H78" s="3">
        <v>0</v>
      </c>
      <c r="I78" s="3">
        <v>2689387</v>
      </c>
      <c r="J78" s="3">
        <v>2689387</v>
      </c>
      <c r="K78" s="3">
        <v>2689387</v>
      </c>
    </row>
    <row r="79" spans="1:11" ht="13" hidden="1" x14ac:dyDescent="0.3">
      <c r="A79" s="1" t="s">
        <v>70</v>
      </c>
      <c r="B79" s="3">
        <v>488029117</v>
      </c>
      <c r="C79" s="3">
        <v>645344948</v>
      </c>
      <c r="D79" s="3">
        <v>873268177</v>
      </c>
      <c r="E79" s="3">
        <v>124366426</v>
      </c>
      <c r="F79" s="3">
        <v>124366426</v>
      </c>
      <c r="G79" s="3">
        <v>124366426</v>
      </c>
      <c r="H79" s="3">
        <v>550423522</v>
      </c>
      <c r="I79" s="3">
        <v>46125273</v>
      </c>
      <c r="J79" s="3">
        <v>34612638</v>
      </c>
      <c r="K79" s="3">
        <v>21355212</v>
      </c>
    </row>
    <row r="80" spans="1:11" ht="13" hidden="1" x14ac:dyDescent="0.3">
      <c r="A80" s="1" t="s">
        <v>71</v>
      </c>
      <c r="B80" s="3">
        <v>54369696</v>
      </c>
      <c r="C80" s="3">
        <v>52919779</v>
      </c>
      <c r="D80" s="3">
        <v>85582040</v>
      </c>
      <c r="E80" s="3">
        <v>236211416</v>
      </c>
      <c r="F80" s="3">
        <v>236211416</v>
      </c>
      <c r="G80" s="3">
        <v>236211416</v>
      </c>
      <c r="H80" s="3">
        <v>62898940</v>
      </c>
      <c r="I80" s="3">
        <v>257751383</v>
      </c>
      <c r="J80" s="3">
        <v>267956686</v>
      </c>
      <c r="K80" s="3">
        <v>279146924</v>
      </c>
    </row>
    <row r="81" spans="1:11" ht="13" hidden="1" x14ac:dyDescent="0.3">
      <c r="A81" s="1" t="s">
        <v>72</v>
      </c>
      <c r="B81" s="3">
        <v>15574171</v>
      </c>
      <c r="C81" s="3">
        <v>-11108558</v>
      </c>
      <c r="D81" s="3">
        <v>31369150</v>
      </c>
      <c r="E81" s="3">
        <v>16691324</v>
      </c>
      <c r="F81" s="3">
        <v>16691324</v>
      </c>
      <c r="G81" s="3">
        <v>16691324</v>
      </c>
      <c r="H81" s="3">
        <v>12153526</v>
      </c>
      <c r="I81" s="3">
        <v>5959005</v>
      </c>
      <c r="J81" s="3">
        <v>-525271</v>
      </c>
      <c r="K81" s="3">
        <v>-6723857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133875864</v>
      </c>
      <c r="C83" s="3">
        <v>136848949</v>
      </c>
      <c r="D83" s="3">
        <v>190303043</v>
      </c>
      <c r="E83" s="3">
        <v>301788263</v>
      </c>
      <c r="F83" s="3">
        <v>301788263</v>
      </c>
      <c r="G83" s="3">
        <v>301788263</v>
      </c>
      <c r="H83" s="3">
        <v>198399257</v>
      </c>
      <c r="I83" s="3">
        <v>242339985</v>
      </c>
      <c r="J83" s="3">
        <v>329733540</v>
      </c>
      <c r="K83" s="3">
        <v>344241818</v>
      </c>
    </row>
    <row r="84" spans="1:11" ht="13" hidden="1" x14ac:dyDescent="0.3">
      <c r="A84" s="1" t="s">
        <v>75</v>
      </c>
      <c r="B84" s="3">
        <v>11514087</v>
      </c>
      <c r="C84" s="3">
        <v>-8630321</v>
      </c>
      <c r="D84" s="3">
        <v>-8624963</v>
      </c>
      <c r="E84" s="3">
        <v>-22298934</v>
      </c>
      <c r="F84" s="3">
        <v>-22298934</v>
      </c>
      <c r="G84" s="3">
        <v>-22298934</v>
      </c>
      <c r="H84" s="3">
        <v>36892775</v>
      </c>
      <c r="I84" s="3">
        <v>10510874</v>
      </c>
      <c r="J84" s="3">
        <v>10443874</v>
      </c>
      <c r="K84" s="3">
        <v>10443874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5868867</v>
      </c>
      <c r="C7" s="17">
        <v>9979265</v>
      </c>
      <c r="D7" s="21">
        <v>13418050</v>
      </c>
      <c r="E7" s="22">
        <v>9600000</v>
      </c>
      <c r="F7" s="17">
        <v>9600000</v>
      </c>
      <c r="G7" s="23">
        <v>9600000</v>
      </c>
      <c r="H7" s="19">
        <v>13826928</v>
      </c>
      <c r="I7" s="22">
        <v>10130000</v>
      </c>
      <c r="J7" s="17">
        <v>10636500</v>
      </c>
      <c r="K7" s="23">
        <v>11168325</v>
      </c>
    </row>
    <row r="8" spans="1:11" x14ac:dyDescent="0.25">
      <c r="A8" s="20" t="s">
        <v>20</v>
      </c>
      <c r="B8" s="17">
        <v>133164477</v>
      </c>
      <c r="C8" s="17">
        <v>137339592</v>
      </c>
      <c r="D8" s="21">
        <v>141487870</v>
      </c>
      <c r="E8" s="22">
        <v>150819000</v>
      </c>
      <c r="F8" s="17">
        <v>150919744</v>
      </c>
      <c r="G8" s="23">
        <v>150919744</v>
      </c>
      <c r="H8" s="19">
        <v>147618245</v>
      </c>
      <c r="I8" s="22">
        <v>153269000</v>
      </c>
      <c r="J8" s="17">
        <v>158617000</v>
      </c>
      <c r="K8" s="23">
        <v>165602000</v>
      </c>
    </row>
    <row r="9" spans="1:11" x14ac:dyDescent="0.25">
      <c r="A9" s="20" t="s">
        <v>21</v>
      </c>
      <c r="B9" s="17">
        <v>492075</v>
      </c>
      <c r="C9" s="17">
        <v>254178</v>
      </c>
      <c r="D9" s="21">
        <v>263388</v>
      </c>
      <c r="E9" s="22">
        <v>171200</v>
      </c>
      <c r="F9" s="17">
        <v>171200</v>
      </c>
      <c r="G9" s="23">
        <v>171200</v>
      </c>
      <c r="H9" s="19">
        <v>1439997</v>
      </c>
      <c r="I9" s="22">
        <v>230000</v>
      </c>
      <c r="J9" s="17">
        <v>241500</v>
      </c>
      <c r="K9" s="23">
        <v>253575</v>
      </c>
    </row>
    <row r="10" spans="1:11" x14ac:dyDescent="0.25">
      <c r="A10" s="24" t="s">
        <v>107</v>
      </c>
      <c r="B10" s="25">
        <f>SUM(B5:B9)</f>
        <v>139525419</v>
      </c>
      <c r="C10" s="26">
        <f t="shared" ref="C10:K10" si="0">SUM(C5:C9)</f>
        <v>147573035</v>
      </c>
      <c r="D10" s="27">
        <f t="shared" si="0"/>
        <v>155169308</v>
      </c>
      <c r="E10" s="25">
        <f t="shared" si="0"/>
        <v>160590200</v>
      </c>
      <c r="F10" s="26">
        <f t="shared" si="0"/>
        <v>160690944</v>
      </c>
      <c r="G10" s="28">
        <f t="shared" si="0"/>
        <v>160690944</v>
      </c>
      <c r="H10" s="29">
        <f t="shared" si="0"/>
        <v>162885170</v>
      </c>
      <c r="I10" s="25">
        <f t="shared" si="0"/>
        <v>163629000</v>
      </c>
      <c r="J10" s="26">
        <f t="shared" si="0"/>
        <v>169495000</v>
      </c>
      <c r="K10" s="28">
        <f t="shared" si="0"/>
        <v>177023900</v>
      </c>
    </row>
    <row r="11" spans="1:11" x14ac:dyDescent="0.25">
      <c r="A11" s="20" t="s">
        <v>22</v>
      </c>
      <c r="B11" s="17">
        <v>72813173</v>
      </c>
      <c r="C11" s="17">
        <v>72456876</v>
      </c>
      <c r="D11" s="21">
        <v>72929721</v>
      </c>
      <c r="E11" s="22">
        <v>98525500</v>
      </c>
      <c r="F11" s="17">
        <v>89803708</v>
      </c>
      <c r="G11" s="23">
        <v>89803708</v>
      </c>
      <c r="H11" s="19">
        <v>74044806</v>
      </c>
      <c r="I11" s="22">
        <v>98870040</v>
      </c>
      <c r="J11" s="17">
        <v>102913330</v>
      </c>
      <c r="K11" s="23">
        <v>106652950</v>
      </c>
    </row>
    <row r="12" spans="1:11" x14ac:dyDescent="0.25">
      <c r="A12" s="20" t="s">
        <v>23</v>
      </c>
      <c r="B12" s="17">
        <v>6948091</v>
      </c>
      <c r="C12" s="17">
        <v>8190220</v>
      </c>
      <c r="D12" s="21">
        <v>7734830</v>
      </c>
      <c r="E12" s="22">
        <v>8251750</v>
      </c>
      <c r="F12" s="17">
        <v>8723460</v>
      </c>
      <c r="G12" s="23">
        <v>8723460</v>
      </c>
      <c r="H12" s="19">
        <v>8544135</v>
      </c>
      <c r="I12" s="22">
        <v>11770920</v>
      </c>
      <c r="J12" s="17">
        <v>11770920</v>
      </c>
      <c r="K12" s="23">
        <v>11770920</v>
      </c>
    </row>
    <row r="13" spans="1:11" x14ac:dyDescent="0.25">
      <c r="A13" s="20" t="s">
        <v>24</v>
      </c>
      <c r="B13" s="17">
        <v>4622292</v>
      </c>
      <c r="C13" s="17">
        <v>5304413</v>
      </c>
      <c r="D13" s="21">
        <v>4985767</v>
      </c>
      <c r="E13" s="22">
        <v>6363489</v>
      </c>
      <c r="F13" s="17">
        <v>6363489</v>
      </c>
      <c r="G13" s="23">
        <v>6363489</v>
      </c>
      <c r="H13" s="19">
        <v>4669138</v>
      </c>
      <c r="I13" s="22">
        <v>6186518</v>
      </c>
      <c r="J13" s="17">
        <v>5796367</v>
      </c>
      <c r="K13" s="23">
        <v>5836518</v>
      </c>
    </row>
    <row r="14" spans="1:11" x14ac:dyDescent="0.25">
      <c r="A14" s="20" t="s">
        <v>25</v>
      </c>
      <c r="B14" s="17">
        <v>0</v>
      </c>
      <c r="C14" s="17">
        <v>137592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1045080</v>
      </c>
      <c r="C15" s="17">
        <v>1085761</v>
      </c>
      <c r="D15" s="21">
        <v>1116964</v>
      </c>
      <c r="E15" s="22">
        <v>2339570</v>
      </c>
      <c r="F15" s="17">
        <v>2359570</v>
      </c>
      <c r="G15" s="23">
        <v>2359570</v>
      </c>
      <c r="H15" s="19">
        <v>1139861</v>
      </c>
      <c r="I15" s="22">
        <v>2201603</v>
      </c>
      <c r="J15" s="17">
        <v>2195125</v>
      </c>
      <c r="K15" s="23">
        <v>1760942</v>
      </c>
    </row>
    <row r="16" spans="1:11" x14ac:dyDescent="0.25">
      <c r="A16" s="20" t="s">
        <v>27</v>
      </c>
      <c r="B16" s="17">
        <v>25070193</v>
      </c>
      <c r="C16" s="17">
        <v>30572440</v>
      </c>
      <c r="D16" s="21">
        <v>42970329</v>
      </c>
      <c r="E16" s="22">
        <v>16167000</v>
      </c>
      <c r="F16" s="17">
        <v>27862944</v>
      </c>
      <c r="G16" s="23">
        <v>27862944</v>
      </c>
      <c r="H16" s="19">
        <v>25000114</v>
      </c>
      <c r="I16" s="22">
        <v>18443000</v>
      </c>
      <c r="J16" s="17">
        <v>6573000</v>
      </c>
      <c r="K16" s="23">
        <v>6706000</v>
      </c>
    </row>
    <row r="17" spans="1:11" x14ac:dyDescent="0.25">
      <c r="A17" s="20" t="s">
        <v>28</v>
      </c>
      <c r="B17" s="17">
        <v>24494570</v>
      </c>
      <c r="C17" s="17">
        <v>21832331</v>
      </c>
      <c r="D17" s="21">
        <v>22845437</v>
      </c>
      <c r="E17" s="22">
        <v>47146500</v>
      </c>
      <c r="F17" s="17">
        <v>49373194</v>
      </c>
      <c r="G17" s="23">
        <v>49373194</v>
      </c>
      <c r="H17" s="19">
        <v>34902671</v>
      </c>
      <c r="I17" s="22">
        <v>45916349</v>
      </c>
      <c r="J17" s="17">
        <v>46944972</v>
      </c>
      <c r="K17" s="23">
        <v>46654018</v>
      </c>
    </row>
    <row r="18" spans="1:11" x14ac:dyDescent="0.25">
      <c r="A18" s="30" t="s">
        <v>29</v>
      </c>
      <c r="B18" s="31">
        <f>SUM(B11:B17)</f>
        <v>134993399</v>
      </c>
      <c r="C18" s="32">
        <f t="shared" ref="C18:K18" si="1">SUM(C11:C17)</f>
        <v>139579633</v>
      </c>
      <c r="D18" s="33">
        <f t="shared" si="1"/>
        <v>152583048</v>
      </c>
      <c r="E18" s="31">
        <f t="shared" si="1"/>
        <v>178793809</v>
      </c>
      <c r="F18" s="32">
        <f t="shared" si="1"/>
        <v>184486365</v>
      </c>
      <c r="G18" s="34">
        <f t="shared" si="1"/>
        <v>184486365</v>
      </c>
      <c r="H18" s="35">
        <f t="shared" si="1"/>
        <v>148300725</v>
      </c>
      <c r="I18" s="31">
        <f t="shared" si="1"/>
        <v>183388430</v>
      </c>
      <c r="J18" s="32">
        <f t="shared" si="1"/>
        <v>176193714</v>
      </c>
      <c r="K18" s="34">
        <f t="shared" si="1"/>
        <v>179381348</v>
      </c>
    </row>
    <row r="19" spans="1:11" x14ac:dyDescent="0.25">
      <c r="A19" s="30" t="s">
        <v>30</v>
      </c>
      <c r="B19" s="36">
        <f>+B10-B18</f>
        <v>4532020</v>
      </c>
      <c r="C19" s="37">
        <f t="shared" ref="C19:K19" si="2">+C10-C18</f>
        <v>7993402</v>
      </c>
      <c r="D19" s="38">
        <f t="shared" si="2"/>
        <v>2586260</v>
      </c>
      <c r="E19" s="36">
        <f t="shared" si="2"/>
        <v>-18203609</v>
      </c>
      <c r="F19" s="37">
        <f t="shared" si="2"/>
        <v>-23795421</v>
      </c>
      <c r="G19" s="39">
        <f t="shared" si="2"/>
        <v>-23795421</v>
      </c>
      <c r="H19" s="40">
        <f t="shared" si="2"/>
        <v>14584445</v>
      </c>
      <c r="I19" s="36">
        <f t="shared" si="2"/>
        <v>-19759430</v>
      </c>
      <c r="J19" s="37">
        <f t="shared" si="2"/>
        <v>-6698714</v>
      </c>
      <c r="K19" s="39">
        <f t="shared" si="2"/>
        <v>-2357448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108</v>
      </c>
      <c r="B22" s="54">
        <f>SUM(B19:B21)</f>
        <v>4532020</v>
      </c>
      <c r="C22" s="55">
        <f t="shared" ref="C22:K22" si="3">SUM(C19:C21)</f>
        <v>7993402</v>
      </c>
      <c r="D22" s="56">
        <f t="shared" si="3"/>
        <v>2586260</v>
      </c>
      <c r="E22" s="54">
        <f t="shared" si="3"/>
        <v>-18203609</v>
      </c>
      <c r="F22" s="55">
        <f t="shared" si="3"/>
        <v>-23795421</v>
      </c>
      <c r="G22" s="57">
        <f t="shared" si="3"/>
        <v>-23795421</v>
      </c>
      <c r="H22" s="58">
        <f t="shared" si="3"/>
        <v>14584445</v>
      </c>
      <c r="I22" s="54">
        <f t="shared" si="3"/>
        <v>-19759430</v>
      </c>
      <c r="J22" s="55">
        <f t="shared" si="3"/>
        <v>-6698714</v>
      </c>
      <c r="K22" s="57">
        <f t="shared" si="3"/>
        <v>-2357448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4532020</v>
      </c>
      <c r="C24" s="37">
        <f t="shared" ref="C24:K24" si="4">SUM(C22:C23)</f>
        <v>7993402</v>
      </c>
      <c r="D24" s="38">
        <f t="shared" si="4"/>
        <v>2586260</v>
      </c>
      <c r="E24" s="36">
        <f t="shared" si="4"/>
        <v>-18203609</v>
      </c>
      <c r="F24" s="37">
        <f t="shared" si="4"/>
        <v>-23795421</v>
      </c>
      <c r="G24" s="39">
        <f t="shared" si="4"/>
        <v>-23795421</v>
      </c>
      <c r="H24" s="40">
        <f t="shared" si="4"/>
        <v>14584445</v>
      </c>
      <c r="I24" s="36">
        <f t="shared" si="4"/>
        <v>-19759430</v>
      </c>
      <c r="J24" s="37">
        <f t="shared" si="4"/>
        <v>-6698714</v>
      </c>
      <c r="K24" s="39">
        <f t="shared" si="4"/>
        <v>-2357448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5152753</v>
      </c>
      <c r="C27" s="66">
        <v>6400880</v>
      </c>
      <c r="D27" s="67">
        <v>10495261</v>
      </c>
      <c r="E27" s="68">
        <v>10717400</v>
      </c>
      <c r="F27" s="66">
        <v>4742400</v>
      </c>
      <c r="G27" s="69">
        <v>4742400</v>
      </c>
      <c r="H27" s="70">
        <v>3274261</v>
      </c>
      <c r="I27" s="68">
        <v>4564800</v>
      </c>
      <c r="J27" s="66">
        <v>2590000</v>
      </c>
      <c r="K27" s="69">
        <v>3350000</v>
      </c>
    </row>
    <row r="28" spans="1:11" x14ac:dyDescent="0.25">
      <c r="A28" s="71" t="s">
        <v>36</v>
      </c>
      <c r="B28" s="17">
        <v>750420</v>
      </c>
      <c r="C28" s="17">
        <v>63358</v>
      </c>
      <c r="D28" s="21">
        <v>82838</v>
      </c>
      <c r="E28" s="22">
        <v>43000</v>
      </c>
      <c r="F28" s="17">
        <v>43000</v>
      </c>
      <c r="G28" s="23">
        <v>43000</v>
      </c>
      <c r="H28" s="19">
        <v>13000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4402333</v>
      </c>
      <c r="C31" s="17">
        <v>6337522</v>
      </c>
      <c r="D31" s="21">
        <v>10412423</v>
      </c>
      <c r="E31" s="22">
        <v>10674400</v>
      </c>
      <c r="F31" s="17">
        <v>4699400</v>
      </c>
      <c r="G31" s="23">
        <v>4699400</v>
      </c>
      <c r="H31" s="19">
        <v>3261261</v>
      </c>
      <c r="I31" s="22">
        <v>4564800</v>
      </c>
      <c r="J31" s="17">
        <v>2590000</v>
      </c>
      <c r="K31" s="23">
        <v>3350000</v>
      </c>
    </row>
    <row r="32" spans="1:11" x14ac:dyDescent="0.25">
      <c r="A32" s="30" t="s">
        <v>39</v>
      </c>
      <c r="B32" s="66">
        <f>SUM(B28:B31)</f>
        <v>5152753</v>
      </c>
      <c r="C32" s="66">
        <f t="shared" ref="C32:K32" si="5">SUM(C28:C31)</f>
        <v>6400880</v>
      </c>
      <c r="D32" s="67">
        <f t="shared" si="5"/>
        <v>10495261</v>
      </c>
      <c r="E32" s="68">
        <f t="shared" si="5"/>
        <v>10717400</v>
      </c>
      <c r="F32" s="66">
        <f t="shared" si="5"/>
        <v>4742400</v>
      </c>
      <c r="G32" s="69">
        <f t="shared" si="5"/>
        <v>4742400</v>
      </c>
      <c r="H32" s="70">
        <f t="shared" si="5"/>
        <v>3274261</v>
      </c>
      <c r="I32" s="68">
        <f t="shared" si="5"/>
        <v>4564800</v>
      </c>
      <c r="J32" s="66">
        <f t="shared" si="5"/>
        <v>2590000</v>
      </c>
      <c r="K32" s="69">
        <f t="shared" si="5"/>
        <v>3350000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148869498</v>
      </c>
      <c r="C35" s="17">
        <v>137114369</v>
      </c>
      <c r="D35" s="21">
        <v>135646824</v>
      </c>
      <c r="E35" s="22">
        <v>132846213</v>
      </c>
      <c r="F35" s="17">
        <v>150112226</v>
      </c>
      <c r="G35" s="23">
        <v>150112226</v>
      </c>
      <c r="H35" s="19">
        <v>158934016</v>
      </c>
      <c r="I35" s="22">
        <v>146315023</v>
      </c>
      <c r="J35" s="17">
        <v>151041646</v>
      </c>
      <c r="K35" s="23">
        <v>154470331</v>
      </c>
    </row>
    <row r="36" spans="1:11" x14ac:dyDescent="0.25">
      <c r="A36" s="20" t="s">
        <v>42</v>
      </c>
      <c r="B36" s="17">
        <v>78118975</v>
      </c>
      <c r="C36" s="17">
        <v>79215191</v>
      </c>
      <c r="D36" s="21">
        <v>77462812</v>
      </c>
      <c r="E36" s="22">
        <v>80230956</v>
      </c>
      <c r="F36" s="17">
        <v>76620093</v>
      </c>
      <c r="G36" s="23">
        <v>76620093</v>
      </c>
      <c r="H36" s="19">
        <v>76023312</v>
      </c>
      <c r="I36" s="22">
        <v>75619464</v>
      </c>
      <c r="J36" s="17">
        <v>74034815</v>
      </c>
      <c r="K36" s="23">
        <v>74754664</v>
      </c>
    </row>
    <row r="37" spans="1:11" x14ac:dyDescent="0.25">
      <c r="A37" s="20" t="s">
        <v>43</v>
      </c>
      <c r="B37" s="17">
        <v>44752660</v>
      </c>
      <c r="C37" s="17">
        <v>27025513</v>
      </c>
      <c r="D37" s="21">
        <v>20652071</v>
      </c>
      <c r="E37" s="22">
        <v>42194111</v>
      </c>
      <c r="F37" s="17">
        <v>55775588</v>
      </c>
      <c r="G37" s="23">
        <v>55775588</v>
      </c>
      <c r="H37" s="19">
        <v>25007959</v>
      </c>
      <c r="I37" s="22">
        <v>47195224</v>
      </c>
      <c r="J37" s="17">
        <v>37277057</v>
      </c>
      <c r="K37" s="23">
        <v>37084325</v>
      </c>
    </row>
    <row r="38" spans="1:11" x14ac:dyDescent="0.25">
      <c r="A38" s="20" t="s">
        <v>44</v>
      </c>
      <c r="B38" s="17">
        <v>30787173</v>
      </c>
      <c r="C38" s="17">
        <v>29498513</v>
      </c>
      <c r="D38" s="21">
        <v>29853233</v>
      </c>
      <c r="E38" s="22">
        <v>31498515</v>
      </c>
      <c r="F38" s="17">
        <v>31853094</v>
      </c>
      <c r="G38" s="23">
        <v>31853094</v>
      </c>
      <c r="H38" s="19">
        <v>32749010</v>
      </c>
      <c r="I38" s="22">
        <v>31853094</v>
      </c>
      <c r="J38" s="17">
        <v>31853094</v>
      </c>
      <c r="K38" s="23">
        <v>31853094</v>
      </c>
    </row>
    <row r="39" spans="1:11" x14ac:dyDescent="0.25">
      <c r="A39" s="20" t="s">
        <v>45</v>
      </c>
      <c r="B39" s="17">
        <v>146916620</v>
      </c>
      <c r="C39" s="17">
        <v>151812132</v>
      </c>
      <c r="D39" s="21">
        <v>160018072</v>
      </c>
      <c r="E39" s="22">
        <v>139384543</v>
      </c>
      <c r="F39" s="17">
        <v>139103637</v>
      </c>
      <c r="G39" s="23">
        <v>139103637</v>
      </c>
      <c r="H39" s="19">
        <v>162615914</v>
      </c>
      <c r="I39" s="22">
        <v>142886169</v>
      </c>
      <c r="J39" s="17">
        <v>155946310</v>
      </c>
      <c r="K39" s="23">
        <v>160287576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-75966949</v>
      </c>
      <c r="C42" s="17">
        <v>-76427192</v>
      </c>
      <c r="D42" s="21">
        <v>-117194453</v>
      </c>
      <c r="E42" s="22">
        <v>-1487736</v>
      </c>
      <c r="F42" s="17">
        <v>3932323</v>
      </c>
      <c r="G42" s="23">
        <v>3932323</v>
      </c>
      <c r="H42" s="19">
        <v>488096</v>
      </c>
      <c r="I42" s="22">
        <v>-139057</v>
      </c>
      <c r="J42" s="17">
        <v>2453293</v>
      </c>
      <c r="K42" s="23">
        <v>6757067</v>
      </c>
    </row>
    <row r="43" spans="1:11" x14ac:dyDescent="0.25">
      <c r="A43" s="20" t="s">
        <v>48</v>
      </c>
      <c r="B43" s="17">
        <v>1389000</v>
      </c>
      <c r="C43" s="17">
        <v>283000</v>
      </c>
      <c r="D43" s="21">
        <v>943000</v>
      </c>
      <c r="E43" s="22">
        <v>-12325010</v>
      </c>
      <c r="F43" s="17">
        <v>-5453760</v>
      </c>
      <c r="G43" s="23">
        <v>-5453760</v>
      </c>
      <c r="H43" s="19">
        <v>-578000</v>
      </c>
      <c r="I43" s="22">
        <v>-5249520</v>
      </c>
      <c r="J43" s="17">
        <v>-2978500</v>
      </c>
      <c r="K43" s="23">
        <v>-3852500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35557476</v>
      </c>
      <c r="C45" s="66">
        <v>36785312</v>
      </c>
      <c r="D45" s="67">
        <v>-3321949</v>
      </c>
      <c r="E45" s="68">
        <v>110600714</v>
      </c>
      <c r="F45" s="66">
        <v>121978049</v>
      </c>
      <c r="G45" s="69">
        <v>121978049</v>
      </c>
      <c r="H45" s="70">
        <v>123409419</v>
      </c>
      <c r="I45" s="68">
        <v>118110909</v>
      </c>
      <c r="J45" s="66">
        <v>122974279</v>
      </c>
      <c r="K45" s="69">
        <v>126404053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112929504</v>
      </c>
      <c r="C48" s="17">
        <v>124437119</v>
      </c>
      <c r="D48" s="21">
        <v>123499487</v>
      </c>
      <c r="E48" s="22">
        <v>110600714</v>
      </c>
      <c r="F48" s="17">
        <v>121963049</v>
      </c>
      <c r="G48" s="23">
        <v>121963049</v>
      </c>
      <c r="H48" s="19">
        <v>149375943</v>
      </c>
      <c r="I48" s="22">
        <v>118095909</v>
      </c>
      <c r="J48" s="17">
        <v>122959280</v>
      </c>
      <c r="K48" s="23">
        <v>126389054</v>
      </c>
    </row>
    <row r="49" spans="1:11" x14ac:dyDescent="0.25">
      <c r="A49" s="20" t="s">
        <v>53</v>
      </c>
      <c r="B49" s="17">
        <f>+B75</f>
        <v>26144159</v>
      </c>
      <c r="C49" s="17">
        <f t="shared" ref="C49:K49" si="6">+C75</f>
        <v>27508181.450159848</v>
      </c>
      <c r="D49" s="21">
        <f t="shared" si="6"/>
        <v>3813233.1684641428</v>
      </c>
      <c r="E49" s="22">
        <f t="shared" si="6"/>
        <v>-5546651.8559999987</v>
      </c>
      <c r="F49" s="17">
        <f t="shared" si="6"/>
        <v>3979727.5340000018</v>
      </c>
      <c r="G49" s="23">
        <f t="shared" si="6"/>
        <v>3979727.5340000018</v>
      </c>
      <c r="H49" s="19">
        <f t="shared" si="6"/>
        <v>16859492.772722874</v>
      </c>
      <c r="I49" s="22">
        <f t="shared" si="6"/>
        <v>-16560308.462499999</v>
      </c>
      <c r="J49" s="17">
        <f t="shared" si="6"/>
        <v>-26343351.462499999</v>
      </c>
      <c r="K49" s="23">
        <f t="shared" si="6"/>
        <v>-26600160.7161678</v>
      </c>
    </row>
    <row r="50" spans="1:11" x14ac:dyDescent="0.25">
      <c r="A50" s="30" t="s">
        <v>54</v>
      </c>
      <c r="B50" s="66">
        <f>+B48-B49</f>
        <v>86785345</v>
      </c>
      <c r="C50" s="66">
        <f t="shared" ref="C50:K50" si="7">+C48-C49</f>
        <v>96928937.549840152</v>
      </c>
      <c r="D50" s="67">
        <f t="shared" si="7"/>
        <v>119686253.83153586</v>
      </c>
      <c r="E50" s="68">
        <f t="shared" si="7"/>
        <v>116147365.85600001</v>
      </c>
      <c r="F50" s="66">
        <f t="shared" si="7"/>
        <v>117983321.46599999</v>
      </c>
      <c r="G50" s="69">
        <f t="shared" si="7"/>
        <v>117983321.46599999</v>
      </c>
      <c r="H50" s="70">
        <f t="shared" si="7"/>
        <v>132516450.22727713</v>
      </c>
      <c r="I50" s="68">
        <f t="shared" si="7"/>
        <v>134656217.46250001</v>
      </c>
      <c r="J50" s="66">
        <f t="shared" si="7"/>
        <v>149302631.46250001</v>
      </c>
      <c r="K50" s="69">
        <f t="shared" si="7"/>
        <v>152989214.71616781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69091596</v>
      </c>
      <c r="C53" s="17">
        <v>70366363</v>
      </c>
      <c r="D53" s="21">
        <v>72773127</v>
      </c>
      <c r="E53" s="22">
        <v>71382127</v>
      </c>
      <c r="F53" s="17">
        <v>68700482</v>
      </c>
      <c r="G53" s="23">
        <v>68700482</v>
      </c>
      <c r="H53" s="19">
        <v>67488178</v>
      </c>
      <c r="I53" s="22">
        <v>67699853</v>
      </c>
      <c r="J53" s="17">
        <v>66115204</v>
      </c>
      <c r="K53" s="23">
        <v>66835053</v>
      </c>
    </row>
    <row r="54" spans="1:11" x14ac:dyDescent="0.25">
      <c r="A54" s="20" t="s">
        <v>57</v>
      </c>
      <c r="B54" s="17">
        <v>4622292</v>
      </c>
      <c r="C54" s="17">
        <v>5304413</v>
      </c>
      <c r="D54" s="21">
        <v>4985767</v>
      </c>
      <c r="E54" s="22">
        <v>6363489</v>
      </c>
      <c r="F54" s="17">
        <v>6363489</v>
      </c>
      <c r="G54" s="23">
        <v>6363489</v>
      </c>
      <c r="H54" s="19">
        <v>4669138</v>
      </c>
      <c r="I54" s="22">
        <v>6186518</v>
      </c>
      <c r="J54" s="17">
        <v>5796367</v>
      </c>
      <c r="K54" s="23">
        <v>5836518</v>
      </c>
    </row>
    <row r="55" spans="1:11" x14ac:dyDescent="0.25">
      <c r="A55" s="20" t="s">
        <v>58</v>
      </c>
      <c r="B55" s="17">
        <v>3408966</v>
      </c>
      <c r="C55" s="17">
        <v>2677618</v>
      </c>
      <c r="D55" s="21">
        <v>5986994</v>
      </c>
      <c r="E55" s="22">
        <v>9012000</v>
      </c>
      <c r="F55" s="17">
        <v>3012000</v>
      </c>
      <c r="G55" s="23">
        <v>3012000</v>
      </c>
      <c r="H55" s="19">
        <v>2004131</v>
      </c>
      <c r="I55" s="22">
        <v>3176800</v>
      </c>
      <c r="J55" s="17">
        <v>2550000</v>
      </c>
      <c r="K55" s="23">
        <v>2250000</v>
      </c>
    </row>
    <row r="56" spans="1:11" x14ac:dyDescent="0.25">
      <c r="A56" s="20" t="s">
        <v>59</v>
      </c>
      <c r="B56" s="17">
        <v>5192996</v>
      </c>
      <c r="C56" s="17">
        <v>4523419</v>
      </c>
      <c r="D56" s="21">
        <v>4108024</v>
      </c>
      <c r="E56" s="22">
        <v>6087500</v>
      </c>
      <c r="F56" s="17">
        <v>7986500</v>
      </c>
      <c r="G56" s="23">
        <v>7986500</v>
      </c>
      <c r="H56" s="19">
        <v>4975483</v>
      </c>
      <c r="I56" s="22">
        <v>9496453</v>
      </c>
      <c r="J56" s="17">
        <v>9546662</v>
      </c>
      <c r="K56" s="23">
        <v>9164977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0.35504660092356094</v>
      </c>
      <c r="D70" s="5">
        <f t="shared" si="8"/>
        <v>1.4578509486287803</v>
      </c>
      <c r="E70" s="5">
        <f t="shared" si="8"/>
        <v>2.4609999999999999</v>
      </c>
      <c r="F70" s="5">
        <f t="shared" si="8"/>
        <v>2.4609999999999999</v>
      </c>
      <c r="G70" s="5">
        <f t="shared" si="8"/>
        <v>2.4609999999999999</v>
      </c>
      <c r="H70" s="5">
        <f t="shared" si="8"/>
        <v>1.0575742315279379</v>
      </c>
      <c r="I70" s="5">
        <f t="shared" si="8"/>
        <v>3.3062499999999999</v>
      </c>
      <c r="J70" s="5">
        <f t="shared" si="8"/>
        <v>3.3062499999999999</v>
      </c>
      <c r="K70" s="5">
        <f t="shared" si="8"/>
        <v>3.3062471655328798</v>
      </c>
    </row>
    <row r="71" spans="1:11" ht="13" hidden="1" x14ac:dyDescent="0.3">
      <c r="A71" s="1" t="s">
        <v>112</v>
      </c>
      <c r="B71" s="2">
        <f>+B83</f>
        <v>0</v>
      </c>
      <c r="C71" s="2">
        <f t="shared" ref="C71:K71" si="9">+C83</f>
        <v>20990</v>
      </c>
      <c r="D71" s="2">
        <f t="shared" si="9"/>
        <v>99354</v>
      </c>
      <c r="E71" s="2">
        <f t="shared" si="9"/>
        <v>196880</v>
      </c>
      <c r="F71" s="2">
        <f t="shared" si="9"/>
        <v>196880</v>
      </c>
      <c r="G71" s="2">
        <f t="shared" si="9"/>
        <v>196880</v>
      </c>
      <c r="H71" s="2">
        <f t="shared" si="9"/>
        <v>1190726</v>
      </c>
      <c r="I71" s="2">
        <f t="shared" si="9"/>
        <v>264500</v>
      </c>
      <c r="J71" s="2">
        <f t="shared" si="9"/>
        <v>277725</v>
      </c>
      <c r="K71" s="2">
        <f t="shared" si="9"/>
        <v>291611</v>
      </c>
    </row>
    <row r="72" spans="1:11" ht="13" hidden="1" x14ac:dyDescent="0.3">
      <c r="A72" s="1" t="s">
        <v>113</v>
      </c>
      <c r="B72" s="2">
        <f>+B77</f>
        <v>273869</v>
      </c>
      <c r="C72" s="2">
        <f t="shared" ref="C72:K72" si="10">+C77</f>
        <v>59119</v>
      </c>
      <c r="D72" s="2">
        <f t="shared" si="10"/>
        <v>68151</v>
      </c>
      <c r="E72" s="2">
        <f t="shared" si="10"/>
        <v>80000</v>
      </c>
      <c r="F72" s="2">
        <f t="shared" si="10"/>
        <v>80000</v>
      </c>
      <c r="G72" s="2">
        <f t="shared" si="10"/>
        <v>80000</v>
      </c>
      <c r="H72" s="2">
        <f t="shared" si="10"/>
        <v>1125903</v>
      </c>
      <c r="I72" s="2">
        <f t="shared" si="10"/>
        <v>80000</v>
      </c>
      <c r="J72" s="2">
        <f t="shared" si="10"/>
        <v>84000</v>
      </c>
      <c r="K72" s="2">
        <f t="shared" si="10"/>
        <v>88200</v>
      </c>
    </row>
    <row r="73" spans="1:11" ht="13" hidden="1" x14ac:dyDescent="0.3">
      <c r="A73" s="1" t="s">
        <v>114</v>
      </c>
      <c r="B73" s="2">
        <f>+B74</f>
        <v>536866.33333333349</v>
      </c>
      <c r="C73" s="2">
        <f t="shared" ref="C73:K73" si="11">+(C78+C80+C81+C82)-(B78+B80+B81+B82)</f>
        <v>1394666</v>
      </c>
      <c r="D73" s="2">
        <f t="shared" si="11"/>
        <v>-1257377</v>
      </c>
      <c r="E73" s="2">
        <f t="shared" si="11"/>
        <v>1237378</v>
      </c>
      <c r="F73" s="2">
        <f>+(F78+F80+F81+F82)-(D78+D80+D81+D82)</f>
        <v>-257612</v>
      </c>
      <c r="G73" s="2">
        <f>+(G78+G80+G81+G82)-(D78+D80+D81+D82)</f>
        <v>-257612</v>
      </c>
      <c r="H73" s="2">
        <f>+(H78+H80+H81+H82)-(D78+D80+D81+D82)</f>
        <v>-1259111</v>
      </c>
      <c r="I73" s="2">
        <f>+(I78+I80+I81+I82)-(E78+E80+E81+E82)</f>
        <v>-1494990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115</v>
      </c>
      <c r="B74" s="2">
        <f>+TREND(C74:E74)</f>
        <v>536866.33333333349</v>
      </c>
      <c r="C74" s="2">
        <f>+C73</f>
        <v>1394666</v>
      </c>
      <c r="D74" s="2">
        <f t="shared" ref="D74:K74" si="12">+D73</f>
        <v>-1257377</v>
      </c>
      <c r="E74" s="2">
        <f t="shared" si="12"/>
        <v>1237378</v>
      </c>
      <c r="F74" s="2">
        <f t="shared" si="12"/>
        <v>-257612</v>
      </c>
      <c r="G74" s="2">
        <f t="shared" si="12"/>
        <v>-257612</v>
      </c>
      <c r="H74" s="2">
        <f t="shared" si="12"/>
        <v>-1259111</v>
      </c>
      <c r="I74" s="2">
        <f t="shared" si="12"/>
        <v>-1494990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116</v>
      </c>
      <c r="B75" s="2">
        <f>+B84-(((B80+B81+B82+B78)*B70)-B79)</f>
        <v>26144159</v>
      </c>
      <c r="C75" s="2">
        <f t="shared" ref="C75:K75" si="13">+C84-(((C80+C81+C82+C78)*C70)-C79)</f>
        <v>27508181.450159848</v>
      </c>
      <c r="D75" s="2">
        <f t="shared" si="13"/>
        <v>3813233.1684641428</v>
      </c>
      <c r="E75" s="2">
        <f t="shared" si="13"/>
        <v>-5546651.8559999987</v>
      </c>
      <c r="F75" s="2">
        <f t="shared" si="13"/>
        <v>3979727.5340000018</v>
      </c>
      <c r="G75" s="2">
        <f t="shared" si="13"/>
        <v>3979727.5340000018</v>
      </c>
      <c r="H75" s="2">
        <f t="shared" si="13"/>
        <v>16859492.772722874</v>
      </c>
      <c r="I75" s="2">
        <f t="shared" si="13"/>
        <v>-16560308.462499999</v>
      </c>
      <c r="J75" s="2">
        <f t="shared" si="13"/>
        <v>-26343351.462499999</v>
      </c>
      <c r="K75" s="2">
        <f t="shared" si="13"/>
        <v>-26600160.7161678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273869</v>
      </c>
      <c r="C77" s="3">
        <v>59119</v>
      </c>
      <c r="D77" s="3">
        <v>68151</v>
      </c>
      <c r="E77" s="3">
        <v>80000</v>
      </c>
      <c r="F77" s="3">
        <v>80000</v>
      </c>
      <c r="G77" s="3">
        <v>80000</v>
      </c>
      <c r="H77" s="3">
        <v>1125903</v>
      </c>
      <c r="I77" s="3">
        <v>80000</v>
      </c>
      <c r="J77" s="3">
        <v>84000</v>
      </c>
      <c r="K77" s="3">
        <v>88200</v>
      </c>
    </row>
    <row r="78" spans="1:11" ht="13" hidden="1" x14ac:dyDescent="0.3">
      <c r="A78" s="1" t="s">
        <v>69</v>
      </c>
      <c r="B78" s="3">
        <v>6671000</v>
      </c>
      <c r="C78" s="3">
        <v>6388000</v>
      </c>
      <c r="D78" s="3">
        <v>5728000</v>
      </c>
      <c r="E78" s="3">
        <v>6388000</v>
      </c>
      <c r="F78" s="3">
        <v>5728000</v>
      </c>
      <c r="G78" s="3">
        <v>5728000</v>
      </c>
      <c r="H78" s="3">
        <v>6306000</v>
      </c>
      <c r="I78" s="3">
        <v>5728000</v>
      </c>
      <c r="J78" s="3">
        <v>5728000</v>
      </c>
      <c r="K78" s="3">
        <v>5728000</v>
      </c>
    </row>
    <row r="79" spans="1:11" ht="13" hidden="1" x14ac:dyDescent="0.3">
      <c r="A79" s="1" t="s">
        <v>70</v>
      </c>
      <c r="B79" s="3">
        <v>6651086</v>
      </c>
      <c r="C79" s="3">
        <v>15007983</v>
      </c>
      <c r="D79" s="3">
        <v>5403806</v>
      </c>
      <c r="E79" s="3">
        <v>25670986</v>
      </c>
      <c r="F79" s="3">
        <v>27689351</v>
      </c>
      <c r="G79" s="3">
        <v>27689351</v>
      </c>
      <c r="H79" s="3">
        <v>9958332</v>
      </c>
      <c r="I79" s="3">
        <v>18951407</v>
      </c>
      <c r="J79" s="3">
        <v>9030940</v>
      </c>
      <c r="K79" s="3">
        <v>8836397</v>
      </c>
    </row>
    <row r="80" spans="1:11" ht="13" hidden="1" x14ac:dyDescent="0.3">
      <c r="A80" s="1" t="s">
        <v>71</v>
      </c>
      <c r="B80" s="3">
        <v>7818029</v>
      </c>
      <c r="C80" s="3">
        <v>9435695</v>
      </c>
      <c r="D80" s="3">
        <v>8725707</v>
      </c>
      <c r="E80" s="3">
        <v>9415696</v>
      </c>
      <c r="F80" s="3">
        <v>8705706</v>
      </c>
      <c r="G80" s="3">
        <v>8705706</v>
      </c>
      <c r="H80" s="3">
        <v>7133654</v>
      </c>
      <c r="I80" s="3">
        <v>8705706</v>
      </c>
      <c r="J80" s="3">
        <v>8705706</v>
      </c>
      <c r="K80" s="3">
        <v>8705706</v>
      </c>
    </row>
    <row r="81" spans="1:11" ht="13" hidden="1" x14ac:dyDescent="0.3">
      <c r="A81" s="1" t="s">
        <v>72</v>
      </c>
      <c r="B81" s="3">
        <v>389000</v>
      </c>
      <c r="C81" s="3">
        <v>389000</v>
      </c>
      <c r="D81" s="3">
        <v>626611</v>
      </c>
      <c r="E81" s="3">
        <v>389000</v>
      </c>
      <c r="F81" s="3">
        <v>389000</v>
      </c>
      <c r="G81" s="3">
        <v>389000</v>
      </c>
      <c r="H81" s="3">
        <v>321553</v>
      </c>
      <c r="I81" s="3">
        <v>389000</v>
      </c>
      <c r="J81" s="3">
        <v>389000</v>
      </c>
      <c r="K81" s="3">
        <v>389000</v>
      </c>
    </row>
    <row r="82" spans="1:11" ht="13" hidden="1" x14ac:dyDescent="0.3">
      <c r="A82" s="1" t="s">
        <v>73</v>
      </c>
      <c r="B82" s="3">
        <v>676000</v>
      </c>
      <c r="C82" s="3">
        <v>736000</v>
      </c>
      <c r="D82" s="3">
        <v>611000</v>
      </c>
      <c r="E82" s="3">
        <v>736000</v>
      </c>
      <c r="F82" s="3">
        <v>611000</v>
      </c>
      <c r="G82" s="3">
        <v>611000</v>
      </c>
      <c r="H82" s="3">
        <v>671000</v>
      </c>
      <c r="I82" s="3">
        <v>611000</v>
      </c>
      <c r="J82" s="3">
        <v>611000</v>
      </c>
      <c r="K82" s="3">
        <v>611000</v>
      </c>
    </row>
    <row r="83" spans="1:11" ht="13" hidden="1" x14ac:dyDescent="0.3">
      <c r="A83" s="1" t="s">
        <v>74</v>
      </c>
      <c r="B83" s="3">
        <v>0</v>
      </c>
      <c r="C83" s="3">
        <v>20990</v>
      </c>
      <c r="D83" s="3">
        <v>99354</v>
      </c>
      <c r="E83" s="3">
        <v>196880</v>
      </c>
      <c r="F83" s="3">
        <v>196880</v>
      </c>
      <c r="G83" s="3">
        <v>196880</v>
      </c>
      <c r="H83" s="3">
        <v>1190726</v>
      </c>
      <c r="I83" s="3">
        <v>264500</v>
      </c>
      <c r="J83" s="3">
        <v>277725</v>
      </c>
      <c r="K83" s="3">
        <v>291611</v>
      </c>
    </row>
    <row r="84" spans="1:11" ht="13" hidden="1" x14ac:dyDescent="0.3">
      <c r="A84" s="1" t="s">
        <v>75</v>
      </c>
      <c r="B84" s="3">
        <v>19493073</v>
      </c>
      <c r="C84" s="3">
        <v>18517775</v>
      </c>
      <c r="D84" s="3">
        <v>21285030</v>
      </c>
      <c r="E84" s="3">
        <v>10443883</v>
      </c>
      <c r="F84" s="3">
        <v>14272727</v>
      </c>
      <c r="G84" s="3">
        <v>14272727</v>
      </c>
      <c r="H84" s="3">
        <v>22164291</v>
      </c>
      <c r="I84" s="3">
        <v>15515975</v>
      </c>
      <c r="J84" s="3">
        <v>15653399</v>
      </c>
      <c r="K84" s="3">
        <v>15591089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1354119199</v>
      </c>
      <c r="C5" s="17">
        <v>1419168799</v>
      </c>
      <c r="D5" s="21">
        <v>1463758833</v>
      </c>
      <c r="E5" s="22">
        <v>1603066469</v>
      </c>
      <c r="F5" s="17">
        <v>1672555166</v>
      </c>
      <c r="G5" s="23">
        <v>1672555166</v>
      </c>
      <c r="H5" s="19">
        <v>1576933109</v>
      </c>
      <c r="I5" s="22">
        <v>1788874612</v>
      </c>
      <c r="J5" s="17">
        <v>1890387594</v>
      </c>
      <c r="K5" s="23">
        <v>1980752970</v>
      </c>
    </row>
    <row r="6" spans="1:11" x14ac:dyDescent="0.25">
      <c r="A6" s="20" t="s">
        <v>18</v>
      </c>
      <c r="B6" s="17">
        <v>3444420535</v>
      </c>
      <c r="C6" s="17">
        <v>3541305547</v>
      </c>
      <c r="D6" s="21">
        <v>3945859066</v>
      </c>
      <c r="E6" s="22">
        <v>4571748751</v>
      </c>
      <c r="F6" s="17">
        <v>4825216009</v>
      </c>
      <c r="G6" s="23">
        <v>4825216009</v>
      </c>
      <c r="H6" s="19">
        <v>4379441845</v>
      </c>
      <c r="I6" s="22">
        <v>5243106437</v>
      </c>
      <c r="J6" s="17">
        <v>5584456083</v>
      </c>
      <c r="K6" s="23">
        <v>5970529316</v>
      </c>
    </row>
    <row r="7" spans="1:11" x14ac:dyDescent="0.25">
      <c r="A7" s="20" t="s">
        <v>19</v>
      </c>
      <c r="B7" s="17">
        <v>45147178</v>
      </c>
      <c r="C7" s="17">
        <v>80891818</v>
      </c>
      <c r="D7" s="21">
        <v>83950491</v>
      </c>
      <c r="E7" s="22">
        <v>71936875</v>
      </c>
      <c r="F7" s="17">
        <v>89275103</v>
      </c>
      <c r="G7" s="23">
        <v>89275103</v>
      </c>
      <c r="H7" s="19">
        <v>93953096</v>
      </c>
      <c r="I7" s="22">
        <v>106080748</v>
      </c>
      <c r="J7" s="17">
        <v>114195787</v>
      </c>
      <c r="K7" s="23">
        <v>120509274</v>
      </c>
    </row>
    <row r="8" spans="1:11" x14ac:dyDescent="0.25">
      <c r="A8" s="20" t="s">
        <v>20</v>
      </c>
      <c r="B8" s="17">
        <v>2337367303</v>
      </c>
      <c r="C8" s="17">
        <v>2524260353</v>
      </c>
      <c r="D8" s="21">
        <v>3083540693</v>
      </c>
      <c r="E8" s="22">
        <v>2759544861</v>
      </c>
      <c r="F8" s="17">
        <v>3115586530</v>
      </c>
      <c r="G8" s="23">
        <v>3115586530</v>
      </c>
      <c r="H8" s="19">
        <v>3078300819</v>
      </c>
      <c r="I8" s="22">
        <v>2940942786</v>
      </c>
      <c r="J8" s="17">
        <v>3025162391</v>
      </c>
      <c r="K8" s="23">
        <v>3160860243</v>
      </c>
    </row>
    <row r="9" spans="1:11" x14ac:dyDescent="0.25">
      <c r="A9" s="20" t="s">
        <v>21</v>
      </c>
      <c r="B9" s="17">
        <v>781965356</v>
      </c>
      <c r="C9" s="17">
        <v>912943631</v>
      </c>
      <c r="D9" s="21">
        <v>1198948485</v>
      </c>
      <c r="E9" s="22">
        <v>1332839952</v>
      </c>
      <c r="F9" s="17">
        <v>1397891874</v>
      </c>
      <c r="G9" s="23">
        <v>1397891874</v>
      </c>
      <c r="H9" s="19">
        <v>1520305428</v>
      </c>
      <c r="I9" s="22">
        <v>1727807823</v>
      </c>
      <c r="J9" s="17">
        <v>1629830694</v>
      </c>
      <c r="K9" s="23">
        <v>1583441181</v>
      </c>
    </row>
    <row r="10" spans="1:11" x14ac:dyDescent="0.25">
      <c r="A10" s="24" t="s">
        <v>107</v>
      </c>
      <c r="B10" s="25">
        <f>SUM(B5:B9)</f>
        <v>7963019571</v>
      </c>
      <c r="C10" s="26">
        <f t="shared" ref="C10:K10" si="0">SUM(C5:C9)</f>
        <v>8478570148</v>
      </c>
      <c r="D10" s="27">
        <f t="shared" si="0"/>
        <v>9776057568</v>
      </c>
      <c r="E10" s="25">
        <f t="shared" si="0"/>
        <v>10339136908</v>
      </c>
      <c r="F10" s="26">
        <f t="shared" si="0"/>
        <v>11100524682</v>
      </c>
      <c r="G10" s="28">
        <f t="shared" si="0"/>
        <v>11100524682</v>
      </c>
      <c r="H10" s="29">
        <f t="shared" si="0"/>
        <v>10648934297</v>
      </c>
      <c r="I10" s="25">
        <f t="shared" si="0"/>
        <v>11806812406</v>
      </c>
      <c r="J10" s="26">
        <f t="shared" si="0"/>
        <v>12244032549</v>
      </c>
      <c r="K10" s="28">
        <f t="shared" si="0"/>
        <v>12816092984</v>
      </c>
    </row>
    <row r="11" spans="1:11" x14ac:dyDescent="0.25">
      <c r="A11" s="20" t="s">
        <v>22</v>
      </c>
      <c r="B11" s="17">
        <v>2985480784</v>
      </c>
      <c r="C11" s="17">
        <v>3140391942</v>
      </c>
      <c r="D11" s="21">
        <v>3439957419</v>
      </c>
      <c r="E11" s="22">
        <v>3660598681</v>
      </c>
      <c r="F11" s="17">
        <v>3748539636</v>
      </c>
      <c r="G11" s="23">
        <v>3748539636</v>
      </c>
      <c r="H11" s="19">
        <v>3535044484</v>
      </c>
      <c r="I11" s="22">
        <v>3936537992</v>
      </c>
      <c r="J11" s="17">
        <v>4124814952</v>
      </c>
      <c r="K11" s="23">
        <v>4313522382</v>
      </c>
    </row>
    <row r="12" spans="1:11" x14ac:dyDescent="0.25">
      <c r="A12" s="20" t="s">
        <v>23</v>
      </c>
      <c r="B12" s="17">
        <v>195271157</v>
      </c>
      <c r="C12" s="17">
        <v>215247943</v>
      </c>
      <c r="D12" s="21">
        <v>233513932</v>
      </c>
      <c r="E12" s="22">
        <v>233474069</v>
      </c>
      <c r="F12" s="17">
        <v>247707141</v>
      </c>
      <c r="G12" s="23">
        <v>247707141</v>
      </c>
      <c r="H12" s="19">
        <v>235414504</v>
      </c>
      <c r="I12" s="22">
        <v>248311104</v>
      </c>
      <c r="J12" s="17">
        <v>257465120</v>
      </c>
      <c r="K12" s="23">
        <v>267582245</v>
      </c>
    </row>
    <row r="13" spans="1:11" x14ac:dyDescent="0.25">
      <c r="A13" s="20" t="s">
        <v>24</v>
      </c>
      <c r="B13" s="17">
        <v>923598111</v>
      </c>
      <c r="C13" s="17">
        <v>842720738</v>
      </c>
      <c r="D13" s="21">
        <v>952377386</v>
      </c>
      <c r="E13" s="22">
        <v>806996892</v>
      </c>
      <c r="F13" s="17">
        <v>869983310</v>
      </c>
      <c r="G13" s="23">
        <v>869983310</v>
      </c>
      <c r="H13" s="19">
        <v>1030692119</v>
      </c>
      <c r="I13" s="22">
        <v>861261056</v>
      </c>
      <c r="J13" s="17">
        <v>889810239</v>
      </c>
      <c r="K13" s="23">
        <v>916214109</v>
      </c>
    </row>
    <row r="14" spans="1:11" x14ac:dyDescent="0.25">
      <c r="A14" s="20" t="s">
        <v>25</v>
      </c>
      <c r="B14" s="17">
        <v>258299516</v>
      </c>
      <c r="C14" s="17">
        <v>403465321</v>
      </c>
      <c r="D14" s="21">
        <v>492073133</v>
      </c>
      <c r="E14" s="22">
        <v>162154641</v>
      </c>
      <c r="F14" s="17">
        <v>247575263</v>
      </c>
      <c r="G14" s="23">
        <v>247575263</v>
      </c>
      <c r="H14" s="19">
        <v>487385520</v>
      </c>
      <c r="I14" s="22">
        <v>174041977</v>
      </c>
      <c r="J14" s="17">
        <v>170445683</v>
      </c>
      <c r="K14" s="23">
        <v>162164608</v>
      </c>
    </row>
    <row r="15" spans="1:11" x14ac:dyDescent="0.25">
      <c r="A15" s="20" t="s">
        <v>26</v>
      </c>
      <c r="B15" s="17">
        <v>2540597026</v>
      </c>
      <c r="C15" s="17">
        <v>2555240357</v>
      </c>
      <c r="D15" s="21">
        <v>3015217809</v>
      </c>
      <c r="E15" s="22">
        <v>3153440316</v>
      </c>
      <c r="F15" s="17">
        <v>3342732912</v>
      </c>
      <c r="G15" s="23">
        <v>3342732912</v>
      </c>
      <c r="H15" s="19">
        <v>3208114340</v>
      </c>
      <c r="I15" s="22">
        <v>3524844242</v>
      </c>
      <c r="J15" s="17">
        <v>3835081970</v>
      </c>
      <c r="K15" s="23">
        <v>4105526834</v>
      </c>
    </row>
    <row r="16" spans="1:11" x14ac:dyDescent="0.25">
      <c r="A16" s="20" t="s">
        <v>27</v>
      </c>
      <c r="B16" s="17">
        <v>30433479</v>
      </c>
      <c r="C16" s="17">
        <v>39737493</v>
      </c>
      <c r="D16" s="21">
        <v>57623014</v>
      </c>
      <c r="E16" s="22">
        <v>24289586</v>
      </c>
      <c r="F16" s="17">
        <v>36631464</v>
      </c>
      <c r="G16" s="23">
        <v>36631464</v>
      </c>
      <c r="H16" s="19">
        <v>36712646</v>
      </c>
      <c r="I16" s="22">
        <v>27046510</v>
      </c>
      <c r="J16" s="17">
        <v>15087452</v>
      </c>
      <c r="K16" s="23">
        <v>15287896</v>
      </c>
    </row>
    <row r="17" spans="1:11" x14ac:dyDescent="0.25">
      <c r="A17" s="20" t="s">
        <v>28</v>
      </c>
      <c r="B17" s="17">
        <v>2278445766</v>
      </c>
      <c r="C17" s="17">
        <v>2765076776</v>
      </c>
      <c r="D17" s="21">
        <v>2932109864</v>
      </c>
      <c r="E17" s="22">
        <v>2412223032</v>
      </c>
      <c r="F17" s="17">
        <v>2878922783</v>
      </c>
      <c r="G17" s="23">
        <v>2878922783</v>
      </c>
      <c r="H17" s="19">
        <v>3469887157</v>
      </c>
      <c r="I17" s="22">
        <v>2832624166</v>
      </c>
      <c r="J17" s="17">
        <v>2939430375</v>
      </c>
      <c r="K17" s="23">
        <v>3076558458</v>
      </c>
    </row>
    <row r="18" spans="1:11" x14ac:dyDescent="0.25">
      <c r="A18" s="30" t="s">
        <v>29</v>
      </c>
      <c r="B18" s="31">
        <f>SUM(B11:B17)</f>
        <v>9212125839</v>
      </c>
      <c r="C18" s="32">
        <f t="shared" ref="C18:K18" si="1">SUM(C11:C17)</f>
        <v>9961880570</v>
      </c>
      <c r="D18" s="33">
        <f t="shared" si="1"/>
        <v>11122872557</v>
      </c>
      <c r="E18" s="31">
        <f t="shared" si="1"/>
        <v>10453177217</v>
      </c>
      <c r="F18" s="32">
        <f t="shared" si="1"/>
        <v>11372092509</v>
      </c>
      <c r="G18" s="34">
        <f t="shared" si="1"/>
        <v>11372092509</v>
      </c>
      <c r="H18" s="35">
        <f t="shared" si="1"/>
        <v>12003250770</v>
      </c>
      <c r="I18" s="31">
        <f t="shared" si="1"/>
        <v>11604667047</v>
      </c>
      <c r="J18" s="32">
        <f t="shared" si="1"/>
        <v>12232135791</v>
      </c>
      <c r="K18" s="34">
        <f t="shared" si="1"/>
        <v>12856856532</v>
      </c>
    </row>
    <row r="19" spans="1:11" x14ac:dyDescent="0.25">
      <c r="A19" s="30" t="s">
        <v>30</v>
      </c>
      <c r="B19" s="36">
        <f>+B10-B18</f>
        <v>-1249106268</v>
      </c>
      <c r="C19" s="37">
        <f t="shared" ref="C19:K19" si="2">+C10-C18</f>
        <v>-1483310422</v>
      </c>
      <c r="D19" s="38">
        <f t="shared" si="2"/>
        <v>-1346814989</v>
      </c>
      <c r="E19" s="36">
        <f t="shared" si="2"/>
        <v>-114040309</v>
      </c>
      <c r="F19" s="37">
        <f t="shared" si="2"/>
        <v>-271567827</v>
      </c>
      <c r="G19" s="39">
        <f t="shared" si="2"/>
        <v>-271567827</v>
      </c>
      <c r="H19" s="40">
        <f t="shared" si="2"/>
        <v>-1354316473</v>
      </c>
      <c r="I19" s="36">
        <f t="shared" si="2"/>
        <v>202145359</v>
      </c>
      <c r="J19" s="37">
        <f t="shared" si="2"/>
        <v>11896758</v>
      </c>
      <c r="K19" s="39">
        <f t="shared" si="2"/>
        <v>-40763548</v>
      </c>
    </row>
    <row r="20" spans="1:11" x14ac:dyDescent="0.25">
      <c r="A20" s="41" t="s">
        <v>31</v>
      </c>
      <c r="B20" s="42">
        <v>1007381375</v>
      </c>
      <c r="C20" s="43">
        <v>940951834</v>
      </c>
      <c r="D20" s="44">
        <v>1260630138</v>
      </c>
      <c r="E20" s="42">
        <v>1636398068</v>
      </c>
      <c r="F20" s="43">
        <v>1802477689</v>
      </c>
      <c r="G20" s="45">
        <v>1802477689</v>
      </c>
      <c r="H20" s="46">
        <v>1614864540</v>
      </c>
      <c r="I20" s="42">
        <v>1684139749</v>
      </c>
      <c r="J20" s="43">
        <v>1661453091</v>
      </c>
      <c r="K20" s="45">
        <v>1591126255</v>
      </c>
    </row>
    <row r="21" spans="1:11" x14ac:dyDescent="0.25">
      <c r="A21" s="47" t="s">
        <v>32</v>
      </c>
      <c r="B21" s="48">
        <v>203483063</v>
      </c>
      <c r="C21" s="49">
        <v>80990974</v>
      </c>
      <c r="D21" s="50">
        <v>54840352</v>
      </c>
      <c r="E21" s="48">
        <v>0</v>
      </c>
      <c r="F21" s="49">
        <v>1446678</v>
      </c>
      <c r="G21" s="51">
        <v>1446678</v>
      </c>
      <c r="H21" s="52">
        <v>329165229</v>
      </c>
      <c r="I21" s="48">
        <v>112124600</v>
      </c>
      <c r="J21" s="49">
        <v>148208800</v>
      </c>
      <c r="K21" s="51">
        <v>129271752</v>
      </c>
    </row>
    <row r="22" spans="1:11" x14ac:dyDescent="0.25">
      <c r="A22" s="53" t="s">
        <v>108</v>
      </c>
      <c r="B22" s="54">
        <f>SUM(B19:B21)</f>
        <v>-38241830</v>
      </c>
      <c r="C22" s="55">
        <f t="shared" ref="C22:K22" si="3">SUM(C19:C21)</f>
        <v>-461367614</v>
      </c>
      <c r="D22" s="56">
        <f t="shared" si="3"/>
        <v>-31344499</v>
      </c>
      <c r="E22" s="54">
        <f t="shared" si="3"/>
        <v>1522357759</v>
      </c>
      <c r="F22" s="55">
        <f t="shared" si="3"/>
        <v>1532356540</v>
      </c>
      <c r="G22" s="57">
        <f t="shared" si="3"/>
        <v>1532356540</v>
      </c>
      <c r="H22" s="58">
        <f t="shared" si="3"/>
        <v>589713296</v>
      </c>
      <c r="I22" s="54">
        <f t="shared" si="3"/>
        <v>1998409708</v>
      </c>
      <c r="J22" s="55">
        <f t="shared" si="3"/>
        <v>1821558649</v>
      </c>
      <c r="K22" s="57">
        <f t="shared" si="3"/>
        <v>1679634459</v>
      </c>
    </row>
    <row r="23" spans="1:11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-38241830</v>
      </c>
      <c r="C24" s="37">
        <f t="shared" ref="C24:K24" si="4">SUM(C22:C23)</f>
        <v>-461367614</v>
      </c>
      <c r="D24" s="38">
        <f t="shared" si="4"/>
        <v>-31344499</v>
      </c>
      <c r="E24" s="36">
        <f t="shared" si="4"/>
        <v>1522357759</v>
      </c>
      <c r="F24" s="37">
        <f t="shared" si="4"/>
        <v>1532356540</v>
      </c>
      <c r="G24" s="39">
        <f t="shared" si="4"/>
        <v>1532356540</v>
      </c>
      <c r="H24" s="40">
        <f t="shared" si="4"/>
        <v>589713296</v>
      </c>
      <c r="I24" s="36">
        <f t="shared" si="4"/>
        <v>1998409708</v>
      </c>
      <c r="J24" s="37">
        <f t="shared" si="4"/>
        <v>1821558649</v>
      </c>
      <c r="K24" s="39">
        <f t="shared" si="4"/>
        <v>1679634459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1054567125</v>
      </c>
      <c r="C27" s="66">
        <v>1134323413</v>
      </c>
      <c r="D27" s="67">
        <v>1638967089</v>
      </c>
      <c r="E27" s="68">
        <v>1859580632</v>
      </c>
      <c r="F27" s="66">
        <v>2110009081</v>
      </c>
      <c r="G27" s="69">
        <v>2110009081</v>
      </c>
      <c r="H27" s="70">
        <v>2220867663</v>
      </c>
      <c r="I27" s="68">
        <v>2060917779</v>
      </c>
      <c r="J27" s="66">
        <v>1737504729</v>
      </c>
      <c r="K27" s="69">
        <v>1615777382</v>
      </c>
    </row>
    <row r="28" spans="1:11" x14ac:dyDescent="0.25">
      <c r="A28" s="71" t="s">
        <v>36</v>
      </c>
      <c r="B28" s="17">
        <v>752856469</v>
      </c>
      <c r="C28" s="17">
        <v>789316998</v>
      </c>
      <c r="D28" s="21">
        <v>1036123010</v>
      </c>
      <c r="E28" s="22">
        <v>1650520574</v>
      </c>
      <c r="F28" s="17">
        <v>1842661987</v>
      </c>
      <c r="G28" s="23">
        <v>1842661987</v>
      </c>
      <c r="H28" s="19">
        <v>1626204082</v>
      </c>
      <c r="I28" s="22">
        <v>1746557851</v>
      </c>
      <c r="J28" s="17">
        <v>1646659518</v>
      </c>
      <c r="K28" s="23">
        <v>1541061177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10117593</v>
      </c>
      <c r="C30" s="17">
        <v>3754984</v>
      </c>
      <c r="D30" s="21">
        <v>10544054</v>
      </c>
      <c r="E30" s="22">
        <v>2000000</v>
      </c>
      <c r="F30" s="17">
        <v>3929566</v>
      </c>
      <c r="G30" s="23">
        <v>3929566</v>
      </c>
      <c r="H30" s="19">
        <v>1516255</v>
      </c>
      <c r="I30" s="22">
        <v>35150000</v>
      </c>
      <c r="J30" s="17">
        <v>20000001</v>
      </c>
      <c r="K30" s="23">
        <v>20000002</v>
      </c>
    </row>
    <row r="31" spans="1:11" x14ac:dyDescent="0.25">
      <c r="A31" s="20" t="s">
        <v>38</v>
      </c>
      <c r="B31" s="17">
        <v>218889984</v>
      </c>
      <c r="C31" s="17">
        <v>298732508</v>
      </c>
      <c r="D31" s="21">
        <v>462745459</v>
      </c>
      <c r="E31" s="22">
        <v>206360056</v>
      </c>
      <c r="F31" s="17">
        <v>260717526</v>
      </c>
      <c r="G31" s="23">
        <v>260717526</v>
      </c>
      <c r="H31" s="19">
        <v>567076865</v>
      </c>
      <c r="I31" s="22">
        <v>231746646</v>
      </c>
      <c r="J31" s="17">
        <v>94454056</v>
      </c>
      <c r="K31" s="23">
        <v>90082340</v>
      </c>
    </row>
    <row r="32" spans="1:11" x14ac:dyDescent="0.25">
      <c r="A32" s="30" t="s">
        <v>39</v>
      </c>
      <c r="B32" s="66">
        <f>SUM(B28:B31)</f>
        <v>981864046</v>
      </c>
      <c r="C32" s="66">
        <f t="shared" ref="C32:K32" si="5">SUM(C28:C31)</f>
        <v>1091804490</v>
      </c>
      <c r="D32" s="67">
        <f t="shared" si="5"/>
        <v>1509412523</v>
      </c>
      <c r="E32" s="68">
        <f t="shared" si="5"/>
        <v>1858880630</v>
      </c>
      <c r="F32" s="66">
        <f t="shared" si="5"/>
        <v>2107309079</v>
      </c>
      <c r="G32" s="69">
        <f t="shared" si="5"/>
        <v>2107309079</v>
      </c>
      <c r="H32" s="70">
        <f t="shared" si="5"/>
        <v>2194797202</v>
      </c>
      <c r="I32" s="68">
        <f t="shared" si="5"/>
        <v>2013454497</v>
      </c>
      <c r="J32" s="66">
        <f t="shared" si="5"/>
        <v>1761113575</v>
      </c>
      <c r="K32" s="69">
        <f t="shared" si="5"/>
        <v>1651143519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17740488266</v>
      </c>
      <c r="C35" s="17">
        <v>18500511765</v>
      </c>
      <c r="D35" s="21">
        <v>19082937501</v>
      </c>
      <c r="E35" s="22">
        <v>-4535068822</v>
      </c>
      <c r="F35" s="17">
        <v>11079912837</v>
      </c>
      <c r="G35" s="23">
        <v>11079912837</v>
      </c>
      <c r="H35" s="19">
        <v>19786533448</v>
      </c>
      <c r="I35" s="22">
        <v>7439252204</v>
      </c>
      <c r="J35" s="17">
        <v>7819698067</v>
      </c>
      <c r="K35" s="23">
        <v>8548230823</v>
      </c>
    </row>
    <row r="36" spans="1:11" x14ac:dyDescent="0.25">
      <c r="A36" s="20" t="s">
        <v>42</v>
      </c>
      <c r="B36" s="17">
        <v>20664343827</v>
      </c>
      <c r="C36" s="17">
        <v>20919186500</v>
      </c>
      <c r="D36" s="21">
        <v>19924809302</v>
      </c>
      <c r="E36" s="22">
        <v>19926122541</v>
      </c>
      <c r="F36" s="17">
        <v>22185844103</v>
      </c>
      <c r="G36" s="23">
        <v>22185844103</v>
      </c>
      <c r="H36" s="19">
        <v>19457571084</v>
      </c>
      <c r="I36" s="22">
        <v>26765819659</v>
      </c>
      <c r="J36" s="17">
        <v>23649240625</v>
      </c>
      <c r="K36" s="23">
        <v>23886128334</v>
      </c>
    </row>
    <row r="37" spans="1:11" x14ac:dyDescent="0.25">
      <c r="A37" s="20" t="s">
        <v>43</v>
      </c>
      <c r="B37" s="17">
        <v>19149501404</v>
      </c>
      <c r="C37" s="17">
        <v>20787867369</v>
      </c>
      <c r="D37" s="21">
        <v>19962341176</v>
      </c>
      <c r="E37" s="22">
        <v>-5595373139</v>
      </c>
      <c r="F37" s="17">
        <v>9980667612</v>
      </c>
      <c r="G37" s="23">
        <v>9980667612</v>
      </c>
      <c r="H37" s="19">
        <v>20404983660</v>
      </c>
      <c r="I37" s="22">
        <v>5671801687</v>
      </c>
      <c r="J37" s="17">
        <v>6327261359</v>
      </c>
      <c r="K37" s="23">
        <v>6337334921</v>
      </c>
    </row>
    <row r="38" spans="1:11" x14ac:dyDescent="0.25">
      <c r="A38" s="20" t="s">
        <v>44</v>
      </c>
      <c r="B38" s="17">
        <v>2058981024</v>
      </c>
      <c r="C38" s="17">
        <v>2035328514</v>
      </c>
      <c r="D38" s="21">
        <v>2993147860</v>
      </c>
      <c r="E38" s="22">
        <v>2966383933</v>
      </c>
      <c r="F38" s="17">
        <v>3034006835</v>
      </c>
      <c r="G38" s="23">
        <v>3034006835</v>
      </c>
      <c r="H38" s="19">
        <v>3716040001</v>
      </c>
      <c r="I38" s="22">
        <v>4141674603</v>
      </c>
      <c r="J38" s="17">
        <v>4005040328</v>
      </c>
      <c r="K38" s="23">
        <v>3913261887</v>
      </c>
    </row>
    <row r="39" spans="1:11" x14ac:dyDescent="0.25">
      <c r="A39" s="20" t="s">
        <v>45</v>
      </c>
      <c r="B39" s="17">
        <v>17367105765</v>
      </c>
      <c r="C39" s="17">
        <v>16763468166</v>
      </c>
      <c r="D39" s="21">
        <v>16270192963</v>
      </c>
      <c r="E39" s="22">
        <v>18478407709</v>
      </c>
      <c r="F39" s="17">
        <v>20579108496</v>
      </c>
      <c r="G39" s="23">
        <v>20579108496</v>
      </c>
      <c r="H39" s="19">
        <v>15348728324</v>
      </c>
      <c r="I39" s="22">
        <v>24718365453</v>
      </c>
      <c r="J39" s="17">
        <v>21128639791</v>
      </c>
      <c r="K39" s="23">
        <v>22313221258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8107583844</v>
      </c>
      <c r="C42" s="17">
        <v>8736534757</v>
      </c>
      <c r="D42" s="21">
        <v>2665094554</v>
      </c>
      <c r="E42" s="22">
        <v>2308728081</v>
      </c>
      <c r="F42" s="17">
        <v>2719955545</v>
      </c>
      <c r="G42" s="23">
        <v>2719955545</v>
      </c>
      <c r="H42" s="19">
        <v>3628853043</v>
      </c>
      <c r="I42" s="22">
        <v>3692373947</v>
      </c>
      <c r="J42" s="17">
        <v>3863768053</v>
      </c>
      <c r="K42" s="23">
        <v>4022942467</v>
      </c>
    </row>
    <row r="43" spans="1:11" x14ac:dyDescent="0.25">
      <c r="A43" s="20" t="s">
        <v>48</v>
      </c>
      <c r="B43" s="17">
        <v>-627125474</v>
      </c>
      <c r="C43" s="17">
        <v>-686990929</v>
      </c>
      <c r="D43" s="21">
        <v>-904019463</v>
      </c>
      <c r="E43" s="22">
        <v>-1798805282</v>
      </c>
      <c r="F43" s="17">
        <v>-2040111309</v>
      </c>
      <c r="G43" s="23">
        <v>-2040111309</v>
      </c>
      <c r="H43" s="19">
        <v>-1172558967</v>
      </c>
      <c r="I43" s="22">
        <v>-1840268756</v>
      </c>
      <c r="J43" s="17">
        <v>-1575177567</v>
      </c>
      <c r="K43" s="23">
        <v>-1487834266</v>
      </c>
    </row>
    <row r="44" spans="1:11" x14ac:dyDescent="0.25">
      <c r="A44" s="20" t="s">
        <v>49</v>
      </c>
      <c r="B44" s="17">
        <v>13022827</v>
      </c>
      <c r="C44" s="17">
        <v>39135539</v>
      </c>
      <c r="D44" s="21">
        <v>661230804</v>
      </c>
      <c r="E44" s="22">
        <v>-10119878</v>
      </c>
      <c r="F44" s="17">
        <v>-13029516</v>
      </c>
      <c r="G44" s="23">
        <v>-13029516</v>
      </c>
      <c r="H44" s="19">
        <v>-356034</v>
      </c>
      <c r="I44" s="22">
        <v>12146013</v>
      </c>
      <c r="J44" s="17">
        <v>-902509</v>
      </c>
      <c r="K44" s="23">
        <v>-1970300</v>
      </c>
    </row>
    <row r="45" spans="1:11" x14ac:dyDescent="0.25">
      <c r="A45" s="30" t="s">
        <v>50</v>
      </c>
      <c r="B45" s="66">
        <v>8009909115</v>
      </c>
      <c r="C45" s="66">
        <v>8926344990</v>
      </c>
      <c r="D45" s="67">
        <v>2984347739</v>
      </c>
      <c r="E45" s="68">
        <v>1240253416</v>
      </c>
      <c r="F45" s="66">
        <v>1496272166</v>
      </c>
      <c r="G45" s="69">
        <v>1496272166</v>
      </c>
      <c r="H45" s="70">
        <v>2971211916</v>
      </c>
      <c r="I45" s="68">
        <v>2689564041</v>
      </c>
      <c r="J45" s="66">
        <v>3258125776</v>
      </c>
      <c r="K45" s="69">
        <v>4092886754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837728017</v>
      </c>
      <c r="C48" s="17">
        <v>697313805</v>
      </c>
      <c r="D48" s="21">
        <v>563931373</v>
      </c>
      <c r="E48" s="22">
        <v>1213061267</v>
      </c>
      <c r="F48" s="17">
        <v>1519149092</v>
      </c>
      <c r="G48" s="23">
        <v>1519149092</v>
      </c>
      <c r="H48" s="19">
        <v>922846597</v>
      </c>
      <c r="I48" s="22">
        <v>597671485</v>
      </c>
      <c r="J48" s="17">
        <v>1195654981</v>
      </c>
      <c r="K48" s="23">
        <v>1748744993</v>
      </c>
    </row>
    <row r="49" spans="1:11" x14ac:dyDescent="0.25">
      <c r="A49" s="20" t="s">
        <v>53</v>
      </c>
      <c r="B49" s="17">
        <f>+B75</f>
        <v>584632640.40062332</v>
      </c>
      <c r="C49" s="17">
        <f t="shared" ref="C49:K49" si="6">+C75</f>
        <v>251325365.66741943</v>
      </c>
      <c r="D49" s="21">
        <f t="shared" si="6"/>
        <v>2053549162.5655131</v>
      </c>
      <c r="E49" s="22">
        <f t="shared" si="6"/>
        <v>-535988852.79007626</v>
      </c>
      <c r="F49" s="17">
        <f t="shared" si="6"/>
        <v>-235763694.35295486</v>
      </c>
      <c r="G49" s="23">
        <f t="shared" si="6"/>
        <v>-235763694.35295486</v>
      </c>
      <c r="H49" s="19">
        <f t="shared" si="6"/>
        <v>1023352379.8925686</v>
      </c>
      <c r="I49" s="22">
        <f t="shared" si="6"/>
        <v>-1515960162.8614264</v>
      </c>
      <c r="J49" s="17">
        <f t="shared" si="6"/>
        <v>-795454369.08849049</v>
      </c>
      <c r="K49" s="23">
        <f t="shared" si="6"/>
        <v>-1057337330.8543348</v>
      </c>
    </row>
    <row r="50" spans="1:11" x14ac:dyDescent="0.25">
      <c r="A50" s="30" t="s">
        <v>54</v>
      </c>
      <c r="B50" s="66">
        <f>+B48-B49</f>
        <v>253095376.59937668</v>
      </c>
      <c r="C50" s="66">
        <f t="shared" ref="C50:K50" si="7">+C48-C49</f>
        <v>445988439.33258057</v>
      </c>
      <c r="D50" s="67">
        <f t="shared" si="7"/>
        <v>-1489617789.5655131</v>
      </c>
      <c r="E50" s="68">
        <f t="shared" si="7"/>
        <v>1749050119.7900763</v>
      </c>
      <c r="F50" s="66">
        <f t="shared" si="7"/>
        <v>1754912786.3529549</v>
      </c>
      <c r="G50" s="69">
        <f t="shared" si="7"/>
        <v>1754912786.3529549</v>
      </c>
      <c r="H50" s="70">
        <f t="shared" si="7"/>
        <v>-100505782.89256859</v>
      </c>
      <c r="I50" s="68">
        <f t="shared" si="7"/>
        <v>2113631647.8614264</v>
      </c>
      <c r="J50" s="66">
        <f t="shared" si="7"/>
        <v>1991109350.0884905</v>
      </c>
      <c r="K50" s="69">
        <f t="shared" si="7"/>
        <v>2806082323.8543348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19084690878</v>
      </c>
      <c r="C53" s="17">
        <v>18957972639</v>
      </c>
      <c r="D53" s="21">
        <v>18002514764</v>
      </c>
      <c r="E53" s="22">
        <v>17886254475</v>
      </c>
      <c r="F53" s="17">
        <v>20085337484</v>
      </c>
      <c r="G53" s="23">
        <v>20085337484</v>
      </c>
      <c r="H53" s="19">
        <v>16814320749</v>
      </c>
      <c r="I53" s="22">
        <v>24311335751</v>
      </c>
      <c r="J53" s="17">
        <v>20206742462</v>
      </c>
      <c r="K53" s="23">
        <v>19677942597</v>
      </c>
    </row>
    <row r="54" spans="1:11" x14ac:dyDescent="0.25">
      <c r="A54" s="20" t="s">
        <v>57</v>
      </c>
      <c r="B54" s="17">
        <v>918634732</v>
      </c>
      <c r="C54" s="17">
        <v>829306691</v>
      </c>
      <c r="D54" s="21">
        <v>892015156</v>
      </c>
      <c r="E54" s="22">
        <v>806996888</v>
      </c>
      <c r="F54" s="17">
        <v>856715306</v>
      </c>
      <c r="G54" s="23">
        <v>856715306</v>
      </c>
      <c r="H54" s="19">
        <v>900042637</v>
      </c>
      <c r="I54" s="22">
        <v>855725598</v>
      </c>
      <c r="J54" s="17">
        <v>883942655</v>
      </c>
      <c r="K54" s="23">
        <v>909994465</v>
      </c>
    </row>
    <row r="55" spans="1:11" x14ac:dyDescent="0.25">
      <c r="A55" s="20" t="s">
        <v>58</v>
      </c>
      <c r="B55" s="17">
        <v>335281722</v>
      </c>
      <c r="C55" s="17">
        <v>319254234</v>
      </c>
      <c r="D55" s="21">
        <v>727744953</v>
      </c>
      <c r="E55" s="22">
        <v>1059424187</v>
      </c>
      <c r="F55" s="17">
        <v>1043749729</v>
      </c>
      <c r="G55" s="23">
        <v>1043749729</v>
      </c>
      <c r="H55" s="19">
        <v>847288936</v>
      </c>
      <c r="I55" s="22">
        <v>1160882521</v>
      </c>
      <c r="J55" s="17">
        <v>1028589671</v>
      </c>
      <c r="K55" s="23">
        <v>965979468</v>
      </c>
    </row>
    <row r="56" spans="1:11" x14ac:dyDescent="0.25">
      <c r="A56" s="20" t="s">
        <v>59</v>
      </c>
      <c r="B56" s="17">
        <v>573508557</v>
      </c>
      <c r="C56" s="17">
        <v>630488603</v>
      </c>
      <c r="D56" s="21">
        <v>653550024</v>
      </c>
      <c r="E56" s="22">
        <v>640830043</v>
      </c>
      <c r="F56" s="17">
        <v>653044614</v>
      </c>
      <c r="G56" s="23">
        <v>653044614</v>
      </c>
      <c r="H56" s="19">
        <v>619514619</v>
      </c>
      <c r="I56" s="22">
        <v>672276844</v>
      </c>
      <c r="J56" s="17">
        <v>694679498</v>
      </c>
      <c r="K56" s="23">
        <v>727651486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104580601</v>
      </c>
      <c r="C59" s="17">
        <v>98394475</v>
      </c>
      <c r="D59" s="21">
        <v>125504174</v>
      </c>
      <c r="E59" s="22">
        <v>306766089</v>
      </c>
      <c r="F59" s="17">
        <v>304706473</v>
      </c>
      <c r="G59" s="23">
        <v>304706473</v>
      </c>
      <c r="H59" s="19">
        <v>135905719</v>
      </c>
      <c r="I59" s="22">
        <v>324646212</v>
      </c>
      <c r="J59" s="17">
        <v>343772334</v>
      </c>
      <c r="K59" s="23">
        <v>360646534</v>
      </c>
    </row>
    <row r="60" spans="1:11" x14ac:dyDescent="0.25">
      <c r="A60" s="20" t="s">
        <v>62</v>
      </c>
      <c r="B60" s="17">
        <v>142756249</v>
      </c>
      <c r="C60" s="17">
        <v>77590190</v>
      </c>
      <c r="D60" s="21">
        <v>131530956</v>
      </c>
      <c r="E60" s="22">
        <v>220827302</v>
      </c>
      <c r="F60" s="17">
        <v>274176854</v>
      </c>
      <c r="G60" s="23">
        <v>274176854</v>
      </c>
      <c r="H60" s="19">
        <v>168513526</v>
      </c>
      <c r="I60" s="22">
        <v>300192268</v>
      </c>
      <c r="J60" s="17">
        <v>318773783</v>
      </c>
      <c r="K60" s="23">
        <v>336644486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25735</v>
      </c>
      <c r="C62" s="86">
        <v>26761</v>
      </c>
      <c r="D62" s="87">
        <v>26501</v>
      </c>
      <c r="E62" s="85">
        <v>27849</v>
      </c>
      <c r="F62" s="86">
        <v>27849</v>
      </c>
      <c r="G62" s="87">
        <v>27849</v>
      </c>
      <c r="H62" s="88">
        <v>27611</v>
      </c>
      <c r="I62" s="85">
        <v>28621</v>
      </c>
      <c r="J62" s="86">
        <v>29723</v>
      </c>
      <c r="K62" s="87">
        <v>29742</v>
      </c>
    </row>
    <row r="63" spans="1:11" x14ac:dyDescent="0.25">
      <c r="A63" s="84" t="s">
        <v>65</v>
      </c>
      <c r="B63" s="85">
        <v>11964</v>
      </c>
      <c r="C63" s="86">
        <v>12265</v>
      </c>
      <c r="D63" s="87">
        <v>11651</v>
      </c>
      <c r="E63" s="85">
        <v>12735</v>
      </c>
      <c r="F63" s="86">
        <v>12735</v>
      </c>
      <c r="G63" s="87">
        <v>12735</v>
      </c>
      <c r="H63" s="88">
        <v>12831</v>
      </c>
      <c r="I63" s="85">
        <v>13094</v>
      </c>
      <c r="J63" s="86">
        <v>13381</v>
      </c>
      <c r="K63" s="87">
        <v>13452</v>
      </c>
    </row>
    <row r="64" spans="1:11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13360</v>
      </c>
      <c r="F64" s="86">
        <v>13360</v>
      </c>
      <c r="G64" s="87">
        <v>13360</v>
      </c>
      <c r="H64" s="88">
        <v>5689</v>
      </c>
      <c r="I64" s="85">
        <v>5689</v>
      </c>
      <c r="J64" s="86">
        <v>5689</v>
      </c>
      <c r="K64" s="87">
        <v>5689</v>
      </c>
    </row>
    <row r="65" spans="1:11" x14ac:dyDescent="0.25">
      <c r="A65" s="84" t="s">
        <v>67</v>
      </c>
      <c r="B65" s="85">
        <v>36856</v>
      </c>
      <c r="C65" s="86">
        <v>39639</v>
      </c>
      <c r="D65" s="87">
        <v>39639</v>
      </c>
      <c r="E65" s="85">
        <v>41134</v>
      </c>
      <c r="F65" s="86">
        <v>41134</v>
      </c>
      <c r="G65" s="87">
        <v>41134</v>
      </c>
      <c r="H65" s="88">
        <v>41452</v>
      </c>
      <c r="I65" s="85">
        <v>42898</v>
      </c>
      <c r="J65" s="86">
        <v>44462</v>
      </c>
      <c r="K65" s="87">
        <v>44658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111</v>
      </c>
      <c r="B70" s="5">
        <f>IF(ISERROR(B71/B72),0,(B71/B72))</f>
        <v>1.5260921522108968</v>
      </c>
      <c r="C70" s="5">
        <f t="shared" ref="C70:K70" si="8">IF(ISERROR(C71/C72),0,(C71/C72))</f>
        <v>1.7595607569474638</v>
      </c>
      <c r="D70" s="5">
        <f t="shared" si="8"/>
        <v>0.90287237179562718</v>
      </c>
      <c r="E70" s="5">
        <f t="shared" si="8"/>
        <v>1.0218626269684112</v>
      </c>
      <c r="F70" s="5">
        <f t="shared" si="8"/>
        <v>0.99854571809843318</v>
      </c>
      <c r="G70" s="5">
        <f t="shared" si="8"/>
        <v>0.99854571809843318</v>
      </c>
      <c r="H70" s="5">
        <f t="shared" si="8"/>
        <v>1.1640446459960074</v>
      </c>
      <c r="I70" s="5">
        <f t="shared" si="8"/>
        <v>1.1045580959231478</v>
      </c>
      <c r="J70" s="5">
        <f t="shared" si="8"/>
        <v>1.1110311006850564</v>
      </c>
      <c r="K70" s="5">
        <f t="shared" si="8"/>
        <v>1.1048025723285939</v>
      </c>
    </row>
    <row r="71" spans="1:11" ht="13" hidden="1" x14ac:dyDescent="0.3">
      <c r="A71" s="1" t="s">
        <v>112</v>
      </c>
      <c r="B71" s="2">
        <f>+B83</f>
        <v>7654984656</v>
      </c>
      <c r="C71" s="2">
        <f t="shared" ref="C71:K71" si="9">+C83</f>
        <v>9158014732</v>
      </c>
      <c r="D71" s="2">
        <f t="shared" si="9"/>
        <v>5160228265</v>
      </c>
      <c r="E71" s="2">
        <f t="shared" si="9"/>
        <v>6680612725</v>
      </c>
      <c r="F71" s="2">
        <f t="shared" si="9"/>
        <v>6865408930</v>
      </c>
      <c r="G71" s="2">
        <f t="shared" si="9"/>
        <v>6865408930</v>
      </c>
      <c r="H71" s="2">
        <f t="shared" si="9"/>
        <v>7263811738</v>
      </c>
      <c r="I71" s="2">
        <f t="shared" si="9"/>
        <v>8257934594</v>
      </c>
      <c r="J71" s="2">
        <f t="shared" si="9"/>
        <v>8817721910</v>
      </c>
      <c r="K71" s="2">
        <f t="shared" si="9"/>
        <v>9296658218</v>
      </c>
    </row>
    <row r="72" spans="1:11" ht="13" hidden="1" x14ac:dyDescent="0.3">
      <c r="A72" s="1" t="s">
        <v>113</v>
      </c>
      <c r="B72" s="2">
        <f>+B77</f>
        <v>5016069734</v>
      </c>
      <c r="C72" s="2">
        <f t="shared" ref="C72:K72" si="10">+C77</f>
        <v>5204716402</v>
      </c>
      <c r="D72" s="2">
        <f t="shared" si="10"/>
        <v>5715346295</v>
      </c>
      <c r="E72" s="2">
        <f t="shared" si="10"/>
        <v>6537681826</v>
      </c>
      <c r="F72" s="2">
        <f t="shared" si="10"/>
        <v>6875407711</v>
      </c>
      <c r="G72" s="2">
        <f t="shared" si="10"/>
        <v>6875407711</v>
      </c>
      <c r="H72" s="2">
        <f t="shared" si="10"/>
        <v>6240148746</v>
      </c>
      <c r="I72" s="2">
        <f t="shared" si="10"/>
        <v>7476233821</v>
      </c>
      <c r="J72" s="2">
        <f t="shared" si="10"/>
        <v>7936521223</v>
      </c>
      <c r="K72" s="2">
        <f t="shared" si="10"/>
        <v>8414768802</v>
      </c>
    </row>
    <row r="73" spans="1:11" ht="13" hidden="1" x14ac:dyDescent="0.3">
      <c r="A73" s="1" t="s">
        <v>114</v>
      </c>
      <c r="B73" s="2">
        <f>+B74</f>
        <v>284205153.50000006</v>
      </c>
      <c r="C73" s="2">
        <f t="shared" ref="C73:K73" si="11">+(C78+C80+C81+C82)-(B78+B80+B81+B82)</f>
        <v>392680583</v>
      </c>
      <c r="D73" s="2">
        <f t="shared" si="11"/>
        <v>396425845</v>
      </c>
      <c r="E73" s="2">
        <f t="shared" si="11"/>
        <v>1051023684</v>
      </c>
      <c r="F73" s="2">
        <f>+(F78+F80+F81+F82)-(D78+D80+D81+D82)</f>
        <v>4080056004</v>
      </c>
      <c r="G73" s="2">
        <f>+(G78+G80+G81+G82)-(D78+D80+D81+D82)</f>
        <v>4080056004</v>
      </c>
      <c r="H73" s="2">
        <f>+(H78+H80+H81+H82)-(D78+D80+D81+D82)</f>
        <v>205280040</v>
      </c>
      <c r="I73" s="2">
        <f>+(I78+I80+I81+I82)-(E78+E80+E81+E82)</f>
        <v>2339116</v>
      </c>
      <c r="J73" s="2">
        <f t="shared" si="11"/>
        <v>-10131240</v>
      </c>
      <c r="K73" s="2">
        <f t="shared" si="11"/>
        <v>309162606</v>
      </c>
    </row>
    <row r="74" spans="1:11" ht="13" hidden="1" x14ac:dyDescent="0.3">
      <c r="A74" s="1" t="s">
        <v>115</v>
      </c>
      <c r="B74" s="2">
        <f>+TREND(C74:E74)</f>
        <v>284205153.50000006</v>
      </c>
      <c r="C74" s="2">
        <f>+C73</f>
        <v>392680583</v>
      </c>
      <c r="D74" s="2">
        <f t="shared" ref="D74:K74" si="12">+D73</f>
        <v>396425845</v>
      </c>
      <c r="E74" s="2">
        <f t="shared" si="12"/>
        <v>1051023684</v>
      </c>
      <c r="F74" s="2">
        <f t="shared" si="12"/>
        <v>4080056004</v>
      </c>
      <c r="G74" s="2">
        <f t="shared" si="12"/>
        <v>4080056004</v>
      </c>
      <c r="H74" s="2">
        <f t="shared" si="12"/>
        <v>205280040</v>
      </c>
      <c r="I74" s="2">
        <f t="shared" si="12"/>
        <v>2339116</v>
      </c>
      <c r="J74" s="2">
        <f t="shared" si="12"/>
        <v>-10131240</v>
      </c>
      <c r="K74" s="2">
        <f t="shared" si="12"/>
        <v>309162606</v>
      </c>
    </row>
    <row r="75" spans="1:11" ht="13" hidden="1" x14ac:dyDescent="0.3">
      <c r="A75" s="1" t="s">
        <v>116</v>
      </c>
      <c r="B75" s="2">
        <f>+B84-(((B80+B81+B82+B78)*B70)-B79)</f>
        <v>584632640.40062332</v>
      </c>
      <c r="C75" s="2">
        <f t="shared" ref="C75:K75" si="13">+C84-(((C80+C81+C82+C78)*C70)-C79)</f>
        <v>251325365.66741943</v>
      </c>
      <c r="D75" s="2">
        <f t="shared" si="13"/>
        <v>2053549162.5655131</v>
      </c>
      <c r="E75" s="2">
        <f t="shared" si="13"/>
        <v>-535988852.79007626</v>
      </c>
      <c r="F75" s="2">
        <f t="shared" si="13"/>
        <v>-235763694.35295486</v>
      </c>
      <c r="G75" s="2">
        <f t="shared" si="13"/>
        <v>-235763694.35295486</v>
      </c>
      <c r="H75" s="2">
        <f t="shared" si="13"/>
        <v>1023352379.8925686</v>
      </c>
      <c r="I75" s="2">
        <f t="shared" si="13"/>
        <v>-1515960162.8614264</v>
      </c>
      <c r="J75" s="2">
        <f t="shared" si="13"/>
        <v>-795454369.08849049</v>
      </c>
      <c r="K75" s="2">
        <f t="shared" si="13"/>
        <v>-1057337330.8543348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5016069734</v>
      </c>
      <c r="C77" s="3">
        <v>5204716402</v>
      </c>
      <c r="D77" s="3">
        <v>5715346295</v>
      </c>
      <c r="E77" s="3">
        <v>6537681826</v>
      </c>
      <c r="F77" s="3">
        <v>6875407711</v>
      </c>
      <c r="G77" s="3">
        <v>6875407711</v>
      </c>
      <c r="H77" s="3">
        <v>6240148746</v>
      </c>
      <c r="I77" s="3">
        <v>7476233821</v>
      </c>
      <c r="J77" s="3">
        <v>7936521223</v>
      </c>
      <c r="K77" s="3">
        <v>8414768802</v>
      </c>
    </row>
    <row r="78" spans="1:11" ht="13" hidden="1" x14ac:dyDescent="0.3">
      <c r="A78" s="1" t="s">
        <v>69</v>
      </c>
      <c r="B78" s="3">
        <v>-4563229</v>
      </c>
      <c r="C78" s="3">
        <v>3714041</v>
      </c>
      <c r="D78" s="3">
        <v>-11636568</v>
      </c>
      <c r="E78" s="3">
        <v>36935844</v>
      </c>
      <c r="F78" s="3">
        <v>36528521</v>
      </c>
      <c r="G78" s="3">
        <v>36528521</v>
      </c>
      <c r="H78" s="3">
        <v>-12553210</v>
      </c>
      <c r="I78" s="3">
        <v>12702619</v>
      </c>
      <c r="J78" s="3">
        <v>12832736</v>
      </c>
      <c r="K78" s="3">
        <v>10685628</v>
      </c>
    </row>
    <row r="79" spans="1:11" ht="13" hidden="1" x14ac:dyDescent="0.3">
      <c r="A79" s="1" t="s">
        <v>70</v>
      </c>
      <c r="B79" s="3">
        <v>5634160915</v>
      </c>
      <c r="C79" s="3">
        <v>6922436492</v>
      </c>
      <c r="D79" s="3">
        <v>5897521322</v>
      </c>
      <c r="E79" s="3">
        <v>4513893401</v>
      </c>
      <c r="F79" s="3">
        <v>7428459497</v>
      </c>
      <c r="G79" s="3">
        <v>7428459497</v>
      </c>
      <c r="H79" s="3">
        <v>6108653704</v>
      </c>
      <c r="I79" s="3">
        <v>4017073393</v>
      </c>
      <c r="J79" s="3">
        <v>4668616227</v>
      </c>
      <c r="K79" s="3">
        <v>4692357806</v>
      </c>
    </row>
    <row r="80" spans="1:11" ht="13" hidden="1" x14ac:dyDescent="0.3">
      <c r="A80" s="1" t="s">
        <v>71</v>
      </c>
      <c r="B80" s="3">
        <v>2173557567</v>
      </c>
      <c r="C80" s="3">
        <v>2389802223</v>
      </c>
      <c r="D80" s="3">
        <v>2843049091</v>
      </c>
      <c r="E80" s="3">
        <v>3462497919</v>
      </c>
      <c r="F80" s="3">
        <v>6546984377</v>
      </c>
      <c r="G80" s="3">
        <v>6546984377</v>
      </c>
      <c r="H80" s="3">
        <v>2841644908</v>
      </c>
      <c r="I80" s="3">
        <v>3484792398</v>
      </c>
      <c r="J80" s="3">
        <v>3390890479</v>
      </c>
      <c r="K80" s="3">
        <v>3509533129</v>
      </c>
    </row>
    <row r="81" spans="1:11" ht="13" hidden="1" x14ac:dyDescent="0.3">
      <c r="A81" s="1" t="s">
        <v>72</v>
      </c>
      <c r="B81" s="3">
        <v>1309553774</v>
      </c>
      <c r="C81" s="3">
        <v>1475744915</v>
      </c>
      <c r="D81" s="3">
        <v>1436683210</v>
      </c>
      <c r="E81" s="3">
        <v>1811320007</v>
      </c>
      <c r="F81" s="3">
        <v>1757843719</v>
      </c>
      <c r="G81" s="3">
        <v>1757843719</v>
      </c>
      <c r="H81" s="3">
        <v>1680943271</v>
      </c>
      <c r="I81" s="3">
        <v>1825223254</v>
      </c>
      <c r="J81" s="3">
        <v>1908836127</v>
      </c>
      <c r="K81" s="3">
        <v>2103507852</v>
      </c>
    </row>
    <row r="82" spans="1:11" ht="13" hidden="1" x14ac:dyDescent="0.3">
      <c r="A82" s="1" t="s">
        <v>73</v>
      </c>
      <c r="B82" s="3">
        <v>1457959</v>
      </c>
      <c r="C82" s="3">
        <v>3425475</v>
      </c>
      <c r="D82" s="3">
        <v>1016766</v>
      </c>
      <c r="E82" s="3">
        <v>9382413</v>
      </c>
      <c r="F82" s="3">
        <v>7811886</v>
      </c>
      <c r="G82" s="3">
        <v>7811886</v>
      </c>
      <c r="H82" s="3">
        <v>-35642430</v>
      </c>
      <c r="I82" s="3">
        <v>-242972</v>
      </c>
      <c r="J82" s="3">
        <v>-215283</v>
      </c>
      <c r="K82" s="3">
        <v>-2219944</v>
      </c>
    </row>
    <row r="83" spans="1:11" ht="13" hidden="1" x14ac:dyDescent="0.3">
      <c r="A83" s="1" t="s">
        <v>74</v>
      </c>
      <c r="B83" s="3">
        <v>7654984656</v>
      </c>
      <c r="C83" s="3">
        <v>9158014732</v>
      </c>
      <c r="D83" s="3">
        <v>5160228265</v>
      </c>
      <c r="E83" s="3">
        <v>6680612725</v>
      </c>
      <c r="F83" s="3">
        <v>6865408930</v>
      </c>
      <c r="G83" s="3">
        <v>6865408930</v>
      </c>
      <c r="H83" s="3">
        <v>7263811738</v>
      </c>
      <c r="I83" s="3">
        <v>8257934594</v>
      </c>
      <c r="J83" s="3">
        <v>8817721910</v>
      </c>
      <c r="K83" s="3">
        <v>9296658218</v>
      </c>
    </row>
    <row r="84" spans="1:11" ht="13" hidden="1" x14ac:dyDescent="0.3">
      <c r="A84" s="1" t="s">
        <v>75</v>
      </c>
      <c r="B84" s="3">
        <v>261281680</v>
      </c>
      <c r="C84" s="3">
        <v>143116334</v>
      </c>
      <c r="D84" s="3">
        <v>10491568</v>
      </c>
      <c r="E84" s="3">
        <v>386566082</v>
      </c>
      <c r="F84" s="3">
        <v>672803267</v>
      </c>
      <c r="G84" s="3">
        <v>672803267</v>
      </c>
      <c r="H84" s="3">
        <v>123091355</v>
      </c>
      <c r="I84" s="3">
        <v>345949626</v>
      </c>
      <c r="J84" s="3">
        <v>438108871</v>
      </c>
      <c r="K84" s="3">
        <v>460959887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122699-47C8-4771-AC0F-65F9940BF5AD}"/>
</file>

<file path=customXml/itemProps2.xml><?xml version="1.0" encoding="utf-8"?>
<ds:datastoreItem xmlns:ds="http://schemas.openxmlformats.org/officeDocument/2006/customXml" ds:itemID="{2C02C74E-B357-4163-B57C-0A5DFD3311A8}"/>
</file>

<file path=customXml/itemProps3.xml><?xml version="1.0" encoding="utf-8"?>
<ds:datastoreItem xmlns:ds="http://schemas.openxmlformats.org/officeDocument/2006/customXml" ds:itemID="{0AFD6224-67B2-475B-AEC9-F20B7328DF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2025-11-12T08:48:47Z</dcterms:created>
  <dcterms:modified xsi:type="dcterms:W3CDTF">2025-11-12T08:50:53Z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